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ozabal" reservationPassword="0"/>
  <workbookPr/>
  <bookViews>
    <workbookView xWindow="240" yWindow="120" windowWidth="14940" windowHeight="9225" activeTab="0"/>
  </bookViews>
  <sheets>
    <sheet name="Rekapitulace" sheetId="1" r:id="rId1"/>
    <sheet name="SO 000" sheetId="2" r:id="rId2"/>
    <sheet name="SO 102" sheetId="3" r:id="rId3"/>
    <sheet name="SO 104" sheetId="4" r:id="rId4"/>
    <sheet name="SO 401.0" sheetId="5" r:id="rId5"/>
    <sheet name="SO 401.1" sheetId="6" r:id="rId6"/>
    <sheet name="SO 401.2" sheetId="7" r:id="rId7"/>
    <sheet name="SO 401.3" sheetId="8" r:id="rId8"/>
    <sheet name="SO 403.1.a" sheetId="9" r:id="rId9"/>
    <sheet name="SO 403.1.b" sheetId="10" r:id="rId10"/>
    <sheet name="SO 410.1+410.2" sheetId="11" r:id="rId11"/>
    <sheet name="SO 501" sheetId="12" r:id="rId12"/>
    <sheet name="SO 502" sheetId="13" r:id="rId13"/>
    <sheet name="SO 801" sheetId="14" r:id="rId14"/>
  </sheets>
  <definedNames/>
  <calcPr/>
  <webPublishing/>
</workbook>
</file>

<file path=xl/sharedStrings.xml><?xml version="1.0" encoding="utf-8"?>
<sst xmlns="http://schemas.openxmlformats.org/spreadsheetml/2006/main" count="3025" uniqueCount="711">
  <si>
    <t>Firma: Sweco a.s.</t>
  </si>
  <si>
    <t>Rekapitulace ceny</t>
  </si>
  <si>
    <t>Stavba: 11 6135 01 13 - II/112 Struhařov okružní křižovatka a silnice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</si>
  <si>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</si>
  <si>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</si>
  <si>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</si>
  <si>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</si>
  <si>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</si>
  <si>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</si>
  <si>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</si>
  <si>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</si>
  <si>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</si>
  <si>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</si>
  <si>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</si>
  <si>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</si>
  <si>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11 6135 01 13</t>
  </si>
  <si>
    <t>II/112 Struhařov okružní křižovatka a silnice</t>
  </si>
  <si>
    <t>O</t>
  </si>
  <si>
    <t>Rozpočet:</t>
  </si>
  <si>
    <t>0,00</t>
  </si>
  <si>
    <t>15,00</t>
  </si>
  <si>
    <t>21,00</t>
  </si>
  <si>
    <t>3</t>
  </si>
  <si>
    <t>2</t>
  </si>
  <si>
    <t>SO 000</t>
  </si>
  <si>
    <t>Vedlejší a ostatní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</si>
  <si>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</si>
  <si>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</si>
  <si>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</si>
  <si>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</si>
  <si>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</si>
  <si>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</si>
  <si>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</si>
  <si>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</si>
  <si>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</si>
  <si>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</si>
  <si>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</si>
  <si>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</si>
  <si>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</si>
  <si>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</si>
  <si>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</si>
  <si>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</si>
  <si>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</si>
  <si>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</si>
  <si>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</si>
  <si>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</si>
  <si>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014103.R</t>
  </si>
  <si>
    <t/>
  </si>
  <si>
    <t>ULOŽENÍ ODPADU ZE STAVBY NA SKLÁDKU S OPRÁVNĚNÍM K OPĚTOVNÉMU VYUŽITÍ - RECYKLAČNÍ STŘEDISKO</t>
  </si>
  <si>
    <t>T</t>
  </si>
  <si>
    <t>PP</t>
  </si>
  <si>
    <t>nepotřebný výkopek - zemina, drny, kamení - nevhodný materiál pro další použí na této stavbě 
Položka zahrnuje :  
Náklad na uložení do recyklačního střediska či na skládku s oprávněním k opětovnému využítí dodaného typu odpadu.  
Zhotovitel doloží  platné oprávnění opravňující ho k nakládání s odpady. Dále předloží doklady o uložení tzv.Průvodku odpadu (s uvedením SPZ, množství-váhy, názvu odpadu, místo dalšího využí odpadu). Tuto průvodku odsouhlasí zástupci smluvních stran.</t>
  </si>
  <si>
    <t>VV</t>
  </si>
  <si>
    <t>dle pol. 12373: 250,0*1,8=450,000 [A]</t>
  </si>
  <si>
    <t>02520</t>
  </si>
  <si>
    <t>ZKOUŠENÍ MATERIÁLŮ NEZÁVISLOU ZKUŠEBNOU</t>
  </si>
  <si>
    <t>KPL</t>
  </si>
  <si>
    <t>na rámec KZP</t>
  </si>
  <si>
    <t>02720</t>
  </si>
  <si>
    <t>POMOC PRÁCE ZŘÍZ NEBO ZAJIŠŤ REGULACI A OCHRANU DOPRAVY</t>
  </si>
  <si>
    <t>pro celou stavbu 
položka zahrnuje - 
- příp. aktualizaci PD, projednání a zajištění povolení DIO s DO, zajištění DIR 
- dočasné zrušení / přeložení zastávek autobusové dopravy v trase 
- příp. řízení provozu proškolenými pracovníky 
- dočasné zakrytí nebo úpravu stávajícího DZ v rozporu s DIO</t>
  </si>
  <si>
    <t>02811</t>
  </si>
  <si>
    <t>PRŮZKUMNÉ PRÁCE GEOTECHNICKÉ NA POVRCHU</t>
  </si>
  <si>
    <t>Geologický a geotechnický průzkum v průběhu stavby, vč. prohlídky a posouzení podloží / aktivní zóny vozovky, revize bilance zemin v závislosti na provedeném průzkumu, platí pro SO, kde není vykázáno zvlášť.</t>
  </si>
  <si>
    <t>02910</t>
  </si>
  <si>
    <t>OSTATNÍ POŽADAVKY - ZEMĚMĚŘIČSKÁ MĚŘENÍ</t>
  </si>
  <si>
    <t>Veškeré geodetické práce před a v průběhu stavby, vč. vytýčení veškerých inženýrských sítí. 
Položka zahrnuje : 
- přípravu podkladů, určení pevného měřického bodu pro mapování 1:500, technická nivelace, zaměření a zpracování mapy M1:500, digitální model terénu pro měřítko 1:500, předání zaměření skutečného stavu potřebných dat v tzv. jednotném výměnném formátu (JVF - dle specifik Vyhlášky o DTM 393/2020 Sb. Vyhláška o digitální technické mapě kraje.  
- Dopravu.</t>
  </si>
  <si>
    <t>029113</t>
  </si>
  <si>
    <t>OSTATNÍ POŽADAVKY - GEODETICKÉ ZAMĚŘENÍ - CELKY</t>
  </si>
  <si>
    <t>KUS</t>
  </si>
  <si>
    <t>Zaměření skutečného provedení stavby vč. vyhotovení mapy komunikace a zanesení do KN.</t>
  </si>
  <si>
    <t>7</t>
  </si>
  <si>
    <t>02940</t>
  </si>
  <si>
    <t>OSTATNÍ POŽADAVKY - VYPRACOVÁNÍ DOKUMENTACE</t>
  </si>
  <si>
    <t>Havarijní a povodňový plán stavby.</t>
  </si>
  <si>
    <t>8</t>
  </si>
  <si>
    <t>02943</t>
  </si>
  <si>
    <t>OSTATNÍ POŽADAVKY - VYPRACOVÁNÍ RDS</t>
  </si>
  <si>
    <t>Součástí projektové dokumentace pro provádění stavby je i dokumentace pro pomocné práce a konstrukce, výrobně technická dokumentace, dokumentace výrobků dodaných na stavbu, výkresy prefabrikátů a montážní dokumentace!</t>
  </si>
  <si>
    <t>02944</t>
  </si>
  <si>
    <t>OSTAT POŽADAVKY - DOKUMENTACE SKUTEČ PROVEDENÍ V DIGIT FORMĚ</t>
  </si>
  <si>
    <t>vč. příp. tištěné, dle SOD 
Zahrnuje i kompletní závěrečnou zprávu zhotovitele</t>
  </si>
  <si>
    <t>02945</t>
  </si>
  <si>
    <t>OSTAT POŽADAVKY - GEOMETRICKÝ PLÁN</t>
  </si>
  <si>
    <t>HM</t>
  </si>
  <si>
    <t>vč. zavkladování</t>
  </si>
  <si>
    <t>dle délky úseků: 0,04+2,099=2,139 [A]</t>
  </si>
  <si>
    <t>11</t>
  </si>
  <si>
    <t>02946</t>
  </si>
  <si>
    <t>OSTAT POŽADAVKY - FOTODOKUMENTACE</t>
  </si>
  <si>
    <t>Průběžná fotodokumentace stavby s měsíčními výstupy, vč. zajištění záverečného alba ve 2 paré, zahrnuje i pasportizaci okolní zástavby před a po provedení stavby vč. vyhodnocení. 
Zahrnuje i nutný pasport objízdných a návozních tras před zahájením stavby a repasport po dokončení stavby.</t>
  </si>
  <si>
    <t>12</t>
  </si>
  <si>
    <t>02990</t>
  </si>
  <si>
    <t>OSTATNÍ POŽADAVKY - INFORMAČNÍ TABULE</t>
  </si>
  <si>
    <t>TRVALÁ PUBLICITA 
Stálá pamětní deska 
Formát, rozměr a popis vč. grafického zpracování bude před zhotovením a osazením odsouhlasen objednatelem a poskytovatelem dotace!</t>
  </si>
  <si>
    <t>13</t>
  </si>
  <si>
    <t>02991</t>
  </si>
  <si>
    <t>a</t>
  </si>
  <si>
    <t>DOČASNÁ PUBLICITA - Označení stavby 
Zřízení a vystavení v místě realizace projektu na viditelném místě dočasný billboard 
Formát, rozměr a popis vč. grafického zpracování bude před zhotovením a osazením odsouhlasen objednatelem a poskytovatelem dotace!</t>
  </si>
  <si>
    <t>14</t>
  </si>
  <si>
    <t>b</t>
  </si>
  <si>
    <t>Omluvné tabule na příjezdových trasách, dle vzoru objednatele</t>
  </si>
  <si>
    <t>15</t>
  </si>
  <si>
    <t>03100</t>
  </si>
  <si>
    <t>ZAŘÍZENÍ STAVENIŠTĚ - ZŘÍZENÍ, PROVOZ, DEMONTÁŽ</t>
  </si>
  <si>
    <t>kompletní provedení vč. následného uvedení ploch ZS do původního, resp. dohodnutého stavu</t>
  </si>
  <si>
    <t>Zemní práce</t>
  </si>
  <si>
    <t>16</t>
  </si>
  <si>
    <t>12373</t>
  </si>
  <si>
    <t>ODKOP PRO SPOD STAVBU SILNIC A ŽELEZNIC TŘ. I</t>
  </si>
  <si>
    <t>M3</t>
  </si>
  <si>
    <t>vč. odvozu na recyklační středisko dle dispozic zhotovitele</t>
  </si>
  <si>
    <t>Opravy objízdných tras - odkop stáv. krajnic, stržených svahů příkopů ap.- odborný odhad: 250=250,000 [A]</t>
  </si>
  <si>
    <t>17</t>
  </si>
  <si>
    <t>17120</t>
  </si>
  <si>
    <t>ULOŽENÍ SYPANINY DO NÁSYPŮ A NA SKLÁDKY BEZ ZHUTNĚNÍ</t>
  </si>
  <si>
    <t>dle pol. 12373: 250,0=250,000 [A]</t>
  </si>
  <si>
    <t>18</t>
  </si>
  <si>
    <t>17180</t>
  </si>
  <si>
    <t>ULOŽENÍ SYPANINY DO NÁSYPŮ Z NAKUPOVANÝCH MATERIÁLŮ</t>
  </si>
  <si>
    <t>Opravy objízdných tras - obnova svahů příkopů ap.- odborný odhad: 150=150,000 [A]</t>
  </si>
  <si>
    <t>Komunikace</t>
  </si>
  <si>
    <t>19</t>
  </si>
  <si>
    <t>56960</t>
  </si>
  <si>
    <t>ZPEVNĚNÍ KRAJNIC Z RECYKLOVANÉHO MATERIÁLU</t>
  </si>
  <si>
    <t>Předpoklad využití frézované z opravy objízdných tras (obrusné vrstvy)</t>
  </si>
  <si>
    <t>Opravy objízdných tras - obnova krajnic - odborný odhad: 100=100,000 [A]</t>
  </si>
  <si>
    <t>20</t>
  </si>
  <si>
    <t>57790B</t>
  </si>
  <si>
    <t>VÝSPRAVA VÝTLUKŮ SMĚSÍ ACO MODIFIK (KUBATURA)</t>
  </si>
  <si>
    <t>Předpoklad využití části frézované do krajnic (dle pol. 56960), zbytek odkup zhotovitelem, s odvozem. Cena odkupu dle platné směrnice Zadavatele R-Sm-16.  
Bude čerpáno se souhlasem TDI a zástupcem KSUS. 
Pozn.: Bude provedeno zaměření každé asfaltové vrstvy zvlášť. Fakturace bude provedena na základě skutečnosti.</t>
  </si>
  <si>
    <t>Opravy objízdných tras včetně návozních tras a komunikací dotčených stavbou - obrusná vrstva ACO 11+ PmB 25/55-60 - odborný odhad: 360=360,000 [A]</t>
  </si>
  <si>
    <t>21</t>
  </si>
  <si>
    <t>57790E</t>
  </si>
  <si>
    <t>VÝSPRAVA VÝTLUKŮ SMĚSÍ ACP (KUBATURA)</t>
  </si>
  <si>
    <t>Povinný odkup frézované zhotovitelem, s odvozem. Cena odkupu dle platné směrnice Zadavatele R-Sm-16.  
Bude čerpáno se souhlasem TDI a zástupcem KSUS. 
Pozn.: Bude provedeno zaměření každé asfaltové vrstvy zvlášť. Fakturace bude provedena na základě skutečnosti.</t>
  </si>
  <si>
    <t>Opravy objízdných tras včetně návozních tras a komunikací dotčených stavbou - podkladní vrstva ACP 16+ 50/70 - odborný odhad: 50=50,000 [A]</t>
  </si>
  <si>
    <t>Ostatní konstrukce a práce ; Provizorní značení v majetku zhotovitele, pol. budou čerpány v rozsahu dle skutečnosti!</t>
  </si>
  <si>
    <t>22</t>
  </si>
  <si>
    <t>915321</t>
  </si>
  <si>
    <t>VODOR DOPRAV ZNAČ Z FÓLIE DOČAS ODSTRANITEL - DOD A POKLÁDKA</t>
  </si>
  <si>
    <t>M2</t>
  </si>
  <si>
    <t>V5</t>
  </si>
  <si>
    <t>DIO během výstavby (výměry dle příloh řady D.9 a použitých schémat TP66) pro - 
- SO 104:  
 - I. etapu: 2*3,5*0,5=3,500 [A] 
 - II. etapu: 2*3,5*0,5=3,500 [B] 
Celkem: A+B=7,000 [C]</t>
  </si>
  <si>
    <t>23</t>
  </si>
  <si>
    <t>915322</t>
  </si>
  <si>
    <t>VODOR DOPRAV ZNAČ Z FÓLIE DOČAS ODSTRANITEL - ODSTRANĚNÍ</t>
  </si>
  <si>
    <t>24</t>
  </si>
  <si>
    <t>91601.R</t>
  </si>
  <si>
    <t>PŘENOSNÉ DOPRAVNÍ ZNAČKY ZÁKLADNÍ VEL - ZŘÍZENÍ POTISKŮ DZ DLE DIO</t>
  </si>
  <si>
    <t>DZ s atypickým potiskem vč. textů, označení vzdáleností ap. 
DIO během výstavby (výměry dle příloh řady D.9 a použitých schémat TP66) - počty potisků určené s ohledem na vícenásobné použití v rámci celé stavby.</t>
  </si>
  <si>
    <t>25</t>
  </si>
  <si>
    <t>91602.R</t>
  </si>
  <si>
    <t>PŘENOSNÉ DOPRAVNÍ ZNAČKY 100X150CM - ZŘÍZENÍ POTISKŮ DZ DLE DIO</t>
  </si>
  <si>
    <t>26</t>
  </si>
  <si>
    <t>916112</t>
  </si>
  <si>
    <t>DOPRAV SVĚTLO VÝSTRAŽ SAMOSTATNÉ - MONTÁŽ S PŘESUNEM</t>
  </si>
  <si>
    <t>DIO během výstavby (výměry dle příloh řady D.9 a použitých schémat TP66) pro - 
- SO 104:  
 - I. etapu: 2=2,000 [A] 
 - II. etapu: 2=2,000 [B] 
Celkem: A+B=4,000 [C]</t>
  </si>
  <si>
    <t>27</t>
  </si>
  <si>
    <t>916113</t>
  </si>
  <si>
    <t>DOPRAV SVĚTLO VÝSTRAŽ SAMOSTATNÉ - DEMONTÁŽ</t>
  </si>
  <si>
    <t>28</t>
  </si>
  <si>
    <t>916119</t>
  </si>
  <si>
    <t>DOPRAV SVĚTLO VÝSTRAŽ SAMOSTATNÉ - NÁJEMNÉ</t>
  </si>
  <si>
    <t>KSDEN</t>
  </si>
  <si>
    <t>dle předběžného harmonogramu stavby trvání etap pro SO 102 4,5+3,5 měsíce, pro SO 104 2x2,5 měsíce</t>
  </si>
  <si>
    <t>DIO během výstavby (výměry dle příloh řady D.9 a použitých schémat TP66) pro - 
- SO 104:  
 - I. etapu: 2*76=152,000 [A] 
 - II. etapu: 2*76=152,000 [B] 
Celkem: A+B=304,000 [C]</t>
  </si>
  <si>
    <t>29</t>
  </si>
  <si>
    <t>916122</t>
  </si>
  <si>
    <t>DOPRAV SVĚTLO VÝSTRAŽ SOUPRAVA 3KS - MONTÁŽ S PŘESUNEM</t>
  </si>
  <si>
    <t>DIO během výstavby (výměry dle příloh řady D.9 a použitých schémat TP66) pro - 
- SO 104:  
 - I. etapu: 1=1,000 [A] 
 - II. etapu: 1=1,000 [B] 
Celkem: A+B=2,000 [C]</t>
  </si>
  <si>
    <t>30</t>
  </si>
  <si>
    <t>916123</t>
  </si>
  <si>
    <t>DOPRAV SVĚTLO VÝSTRAŽ SOUPRAVA 3KS - DEMONTÁŽ</t>
  </si>
  <si>
    <t>31</t>
  </si>
  <si>
    <t>916129</t>
  </si>
  <si>
    <t>DOPRAV SVĚTLO VÝSTRAŽ SOUPRAVA 3KS - NÁJEMNÉ</t>
  </si>
  <si>
    <t>DIO během výstavby (výměry dle příloh řady D.9 a použitých schémat TP66) pro - 
- SO 104:  
 - I. etapu: 1*76=76,000 [A] 
 - II. etapu: 1*76=76,000 [B] 
Celkem: A+B=152,000 [C]</t>
  </si>
  <si>
    <t>32</t>
  </si>
  <si>
    <t>916132</t>
  </si>
  <si>
    <t>DOPRAV SVĚTLO VÝSTRAŽ SOUPRAVA 5KS - MONTÁŽ S PŘESUNEM</t>
  </si>
  <si>
    <t>DIO během výstavby (výměry dle příloh řady D.9 a použitých schémat TP66) pro - 
- SO 102 - 
 - II. etapu: 4=4,000 [A] 
- SO 104:  
 - I. etapu: 2=2,000 [B] 
 - II. etapu: 2=2,000 [C] 
Celkem: A+B+C=8,000 [D]</t>
  </si>
  <si>
    <t>33</t>
  </si>
  <si>
    <t>916133</t>
  </si>
  <si>
    <t>DOPRAV SVĚTLO VÝSTRAŽ SOUPRAVA 5KS - DEMONTÁŽ</t>
  </si>
  <si>
    <t>34</t>
  </si>
  <si>
    <t>916139</t>
  </si>
  <si>
    <t>DOPRAVNÍ SVĚTLO VÝSTRAŽNÉ SOUPRAVA 5 KUSŮ - NÁJEMNÉ</t>
  </si>
  <si>
    <t>DIO během výstavby (výměry dle příloh řady D.9 a použitých schémat TP66) pro - 
- SO 102 - 
 - II. etapu: 4*107=428,000 [A] 
- SO 104:  
 - I. etapu: 2*76=152,000 [B] 
 - II. etapu: 2*76=152,000 [C] 
Celkem: A+B+C=732,000 [D]</t>
  </si>
  <si>
    <t>35</t>
  </si>
  <si>
    <t>916152</t>
  </si>
  <si>
    <t>SEMAFOROVÁ PŘENOSNÁ SOUPRAVA - MONTÁŽ S PŘESUNEM</t>
  </si>
  <si>
    <t>36</t>
  </si>
  <si>
    <t>916153</t>
  </si>
  <si>
    <t>SEMAFOROVÁ PŘENOSNÁ SOUPRAVA - DEMONTÁŽ</t>
  </si>
  <si>
    <t>37</t>
  </si>
  <si>
    <t>916159</t>
  </si>
  <si>
    <t>SEMAFOROVÁ PŘENOSNÁ SOUPRAVA - NÁJEMNÉ</t>
  </si>
  <si>
    <t>38</t>
  </si>
  <si>
    <t>916322</t>
  </si>
  <si>
    <t>DOPRAVNÍ ZÁBRANY Z2 S FÓLIÍ TŘ 2 - MONTÁŽ S PŘESUNEM</t>
  </si>
  <si>
    <t>DIO během výstavby (výměry dle příloh řady D.9 a použitých schémat TP66) pro - 
- SO 102 - 
 - I. etapu: 2=2,000 [A] 
 - II. etapu: 4=4,000 [B] 
- SO 104:  
 - I. etapu: 6+1=7,000 [C] 
 - II. etapu: 6+1=7,000 [D] 
Celkem: A+B+C+D=20,000 [E]</t>
  </si>
  <si>
    <t>39</t>
  </si>
  <si>
    <t>916323</t>
  </si>
  <si>
    <t>DOPRAVNÍ ZÁBRANY Z2 S FÓLIÍ TŘ 2 - DEMONTÁŽ</t>
  </si>
  <si>
    <t>40</t>
  </si>
  <si>
    <t>916329</t>
  </si>
  <si>
    <t>DOPRAVNÍ ZÁBRANY Z2 S FÓLIÍ TŘ 2 - NÁJEMNÉ</t>
  </si>
  <si>
    <t>DIO během výstavby (výměry dle příloh řady D.9 a použitých schémat TP66) pro - 
- SO 102 - 
 - I. etapu: 2*138=276,000 [A] 
 - II. etapu: 4*107=428,000 [B] 
- SO 104:  
 - I. etapu: 7*76=532,000 [C] 
 - II. etapu: 7*76=532,000 [D] 
Celkem: A+B+C+D=1 768,000 [E]</t>
  </si>
  <si>
    <t>41</t>
  </si>
  <si>
    <t>916342</t>
  </si>
  <si>
    <t>SMĚROV DESKY Z4 JEDNOSTR S FÓLIÍ TŘ 2 - MONTÁŽ S PŘESUNEM</t>
  </si>
  <si>
    <t>DIO během výstavby (výměry dle příloh řady D.9 a použitých schémat TP66) pro - 
- SO 104:  
 - I. etapu: 5=5,000 [A] 
 - II. etapu: 5=5,000 [B] 
Celkem: A+B=10,000 [C]</t>
  </si>
  <si>
    <t>42</t>
  </si>
  <si>
    <t>916343</t>
  </si>
  <si>
    <t>SMĚROVACÍ DESKY Z4 JEDNOSTR S FÓLIÍ TŘ 2 - DEMONTÁŽ</t>
  </si>
  <si>
    <t>43</t>
  </si>
  <si>
    <t>916349</t>
  </si>
  <si>
    <t>SMĚROVACÍ DESKY Z4 JEDNOSTR S FÓLIÍ TŘ 2 - NÁJEMNÉ</t>
  </si>
  <si>
    <t>DIO během výstavby (výměry dle příloh řady D.9 a použitých schémat TP66) pro - 
- SO 104:  
 - I. etapu: 5*76=380,000 [A] 
 - II. etapu: 5*76=380,000 [B] 
Celkem: A+B=760,000 [C]</t>
  </si>
  <si>
    <t>44</t>
  </si>
  <si>
    <t>916362</t>
  </si>
  <si>
    <t>SMĚROVACÍ DESKY Z4 OBOUSTR S FÓLIÍ TŘ 2 - MONTÁŽ S PŘESUNEM</t>
  </si>
  <si>
    <t>DIO během výstavby (výměry dle příloh řady D.9 a použitých schémat TP66) pro - 
- SO 104:  
 - I. etapu: 5+8=13,000 [A] 
 - II. etapu: 5+8=13,000 [B] 
Celkem: A+B=26,000 [C]</t>
  </si>
  <si>
    <t>45</t>
  </si>
  <si>
    <t>916363</t>
  </si>
  <si>
    <t>SMĚROVACÍ DESKY Z4 OBOUSTR S FÓLIÍ TŘ 2 - DEMONTÁŽ</t>
  </si>
  <si>
    <t>46</t>
  </si>
  <si>
    <t>916369</t>
  </si>
  <si>
    <t>SMĚROVACÍ DESKY Z4 OBOUSTR S FÓLIÍ TŘ 2 - NÁJEMNÉ</t>
  </si>
  <si>
    <t>DIO během výstavby (výměry dle příloh řady D.9 a použitých schémat TP66) pro - 
- SO 104:  
 - I. etapu: 13*76=988,000 [A] 
 - II. etapu: 13*76=988,000 [B] 
Celkem: A+B=1 976,000 [C]</t>
  </si>
  <si>
    <t>47</t>
  </si>
  <si>
    <t>916512</t>
  </si>
  <si>
    <t>VODÍCÍ PRÁH PRŮBĚŽNÝ - MONTÁŽ S PŘESUNEM</t>
  </si>
  <si>
    <t>M</t>
  </si>
  <si>
    <t>Krátké příčné prahy Z12</t>
  </si>
  <si>
    <t>DIO během výstavby (výměry dle příloh řady D.9 a použitých schémat TP66) pro - 
- SO 104:  
 - I. etapu: 2*3,5=7,000 [A] 
 - II. etapu: 2*3,5=7,000 [B] 
Celkem: A+B=14,000 [C]</t>
  </si>
  <si>
    <t>48</t>
  </si>
  <si>
    <t>916513</t>
  </si>
  <si>
    <t>VODÍCÍ PRÁH PRŮBĚŽNÝ - DEMONTÁŽ</t>
  </si>
  <si>
    <t>49</t>
  </si>
  <si>
    <t>916519</t>
  </si>
  <si>
    <t>VODÍCÍ PRÁH PRŮBĚŽNÝ - NÁJEMNÉ</t>
  </si>
  <si>
    <t>MDEN</t>
  </si>
  <si>
    <t>DIO během výstavby (výměry dle příloh řady D.9 a použitých schémat TP66) pro - 
- SO 104:  
 - I. etapu: 7*76=532,000 [A] 
 - II. etapu: 7+65=72,000 [B] 
Celkem: A+B=604,000 [C]</t>
  </si>
  <si>
    <t>50</t>
  </si>
  <si>
    <t>916712</t>
  </si>
  <si>
    <t>UPEVŇOVACÍ KONSTR - PODKLADNÍ DESKA POD 28KG - MONTÁŽ S PŘESUNEM</t>
  </si>
  <si>
    <t>dle počtu sloupků DZ + zdvojení desek 30% 
dle počtu Z4</t>
  </si>
  <si>
    <t>DIO během výstavby (výměry dle příloh řady D.9 a použitých schémat TP66) pro - 
- SO 102 - 
 - I. etapu: 154=154,000 [A] 
 - II. etapu: 314=314,000 [B] 
- SO 104:  
 - I. etapu: 63+18=81,000 [C] 
 - II. etapu: 107+18=125,000 [D] 
Celkem: A+B+C+D=674,000 [E]</t>
  </si>
  <si>
    <t>51</t>
  </si>
  <si>
    <t>916713</t>
  </si>
  <si>
    <t>UPEVŇOVACÍ KONSTR - PODKLADNÍ DESKA POD 28KG - DEMONTÁŽ</t>
  </si>
  <si>
    <t>52</t>
  </si>
  <si>
    <t>916719</t>
  </si>
  <si>
    <t>UPEVŇOVACÍ KONSTR - PODKLAD DESKA POD 28KG - NÁJEMNÉ</t>
  </si>
  <si>
    <t>DIO během výstavby (výměry dle příloh řady D.9 a použitých schémat TP66) pro - 
- SO 102 - 
 - I. etapu: 154*138=21 252,000 [A] 
 - II. etapu: 314*107=33 598,000 [B] 
- SO 104:  
 - I. etapu: 81*76=6 156,000 [C] 
 - II. etapu: 125*76=9 500,000 [D] 
Celkem: A+B+C+D=70 506,000 [E]</t>
  </si>
  <si>
    <t>53</t>
  </si>
  <si>
    <t>916G32</t>
  </si>
  <si>
    <t>PŘENOSNÉ DOPRAVNÍ ZNAČKY ZÁKLADNÍ VEL OCEL FÓLIE TŘ 2 - MONTÁŽ S PŘESUNEM</t>
  </si>
  <si>
    <t>DIO během výstavby (výměry dle příloh řady D.9 a použitých schémat TP66) pro - 
- SO 102 - 
 - I. etapu: 2+1+1+1+1+18+36=60,000 [A] 
 - II. etapu: 4+4+4+35+70=117,000 [B] 
- SO 104:  
 - I. etapu: 1+1+1+3+1+1+6+2+2+4+6+2+2+1+3=36,000 [C] 
 - II. etapu: 1+1+1+3+1+1+26+2+2+4+6+2+2+1+3=56,000 [D] 
Celkem: A+B+C+D=269,000 [E]</t>
  </si>
  <si>
    <t>54</t>
  </si>
  <si>
    <t>916G33</t>
  </si>
  <si>
    <t>PŘENOSNÉ DOPRAVNÍ ZNAČKY ZÁKLADNÍ VEL OCEL FÓLIE TŘ 2 - DEMONTÁŽ S PŘESUN</t>
  </si>
  <si>
    <t>55</t>
  </si>
  <si>
    <t>916G39</t>
  </si>
  <si>
    <t>PŘENOSNÉ DOPRAVNÍ ZNAČKY ZÁKLADNÍ VELIKOSTI OCELOVÉ FÓLIE TŘ 2 - NÁJEM</t>
  </si>
  <si>
    <t>DIO během výstavby (výměry dle příloh řady D.9 a použitých schémat TP66) pro - 
- SO 102 - 
 - I. etapu: 60*138=8 280,000 [A] 
 - II. etapu: 117*107=12 519,000 [B] 
- SO 104:  
 - I. etapu: 36*76=2 736,000 [C] 
 - II. etapu: 56*76=4 256,000 [D] 
Celkem: A+B+C+D=27 791,000 [E]</t>
  </si>
  <si>
    <t>56</t>
  </si>
  <si>
    <t>916I32</t>
  </si>
  <si>
    <t>PŘENOSNÉ DOPRAVNÍ ZNAČKY 100X150CM OCEL FÓLIE TŘ 2 - MONTÁŽ S PŘESUNEM</t>
  </si>
  <si>
    <t>DIO během výstavby (výměry dle příloh řady D.9 a použitých schémat TP66) pro - 
- SO 102 - 
 - I. etapu: 1+10+18=29,000 [A] 
 - II. etapu: 4+18+40=62,000 [B] 
- SO 104:  
 - I. etapu: 5+1=6,000 [C] 
 - II. etapu: 12+1=13,000 [D] 
Celkem: A+B+C+D=110,000 [E]</t>
  </si>
  <si>
    <t>57</t>
  </si>
  <si>
    <t>916I33</t>
  </si>
  <si>
    <t>PŘENOSNÉ DOPRAVNÍ ZNAČKY 100X150CM OCEL FÓLIE TŘ 2 - DEMONTÁŽ S PŘESUNEM</t>
  </si>
  <si>
    <t>58</t>
  </si>
  <si>
    <t>916I39</t>
  </si>
  <si>
    <t>PŘENOSNÉ DOPRAVNÍ ZNAČ 100X150CM OCELOVÉ FÓLIE TŘ 2 - NÁJEMNÉ</t>
  </si>
  <si>
    <t>DIO během výstavby (výměry dle příloh řady D.9 a použitých schémat TP66) pro - 
- SO 102 - 
 - I. etapu: 29*138=4 002,000 [A] 
 - II. etapu: 62*107=6 634,000 [B] 
- SO 104:  
 - I. etapu: 6*76=456,000 [C] 
 - II. etapu: 13*76=988,000 [D] 
Celkem: A+B+C+D=12 080,000 [E]</t>
  </si>
  <si>
    <t>59</t>
  </si>
  <si>
    <t>916K52</t>
  </si>
  <si>
    <t>SLOUPKY PŘENOSNÝCH DZ Z JÄKL PROFILŮ  - MONTÁŽ S PŘESUNEM</t>
  </si>
  <si>
    <t>dle počtu DZ (pro 100x150 2sl.)</t>
  </si>
  <si>
    <t>DIO během výstavby (výměry dle příloh řady D.9 a použitých schémat TP66) pro - 
- SO 102 - 
 - I. etapu: 118=118,000 [A] 
 - II. etapu: 241=241,000 [B] 
- SO 104:  
 - I. etapu: 48=48,000 [C] 
 - II. etapu: 82=82,000 [D] 
Celkem: A+B+C+D=489,000 [E]</t>
  </si>
  <si>
    <t>60</t>
  </si>
  <si>
    <t>916K53</t>
  </si>
  <si>
    <t>SLOUPKY PŘENOSNÝCH DZ Z JÄKL PROFILŮ  - DEMONTÁŽ S PŘESUN</t>
  </si>
  <si>
    <t>61</t>
  </si>
  <si>
    <t>916K59</t>
  </si>
  <si>
    <t>SLOUPKY PŘENOSNÝCH DZ Z JÄKL PROFILŮ  - NÁJEMNÉ</t>
  </si>
  <si>
    <t>DIO během výstavby (výměry dle příloh řady D.9 a použitých schémat TP66) pro - 
- SO 102 - 
 - I. etapu: 118*138=16 284,000 [A] 
 - II. etapu: 241*107=25 787,000 [B] 
- SO 104:  
 - I. etapu: 48*76=3 648,000 [C] 
 - II. etapu: 82*76=6 232,000 [D] 
Celkem: A+B+C+D=51 951,000 [E]</t>
  </si>
  <si>
    <t>SO 102</t>
  </si>
  <si>
    <t>Okružní křižovatka</t>
  </si>
  <si>
    <t>014102.R</t>
  </si>
  <si>
    <t>17 01 01 - BETON z vybouraných konstrukcí (obrubníky, propusty, panely a jiné) 
17 09 04 - Směsné stavební a demoliční odpady neuvedené pod čísly 17 09 01, 17 09 02 a 17 09 03 
Položka zahrnuje :  
Náklad na uložení do recyklačního střediska či na skládku s oprávněním k opětovnému využítí dodaného typu odpadu.  
Zhotovitel doloží  platné oprávnění opravňující ho k nakládání s odpady. Dále předloží doklady o uložení tzv.Průvodku odpadu (s uvedením SPZ, množství-váhy, názvu odpadu, místo dalšího využí odpadu). Tuto průvodku odsouhlasí zástupci smluvních stran.</t>
  </si>
  <si>
    <t>dle pol. 96616: 38,86*2,5=97,150 [A]</t>
  </si>
  <si>
    <t>dle pol. 12573.b: 6578,368*1,8=11 841,062 [A]</t>
  </si>
  <si>
    <t>014104.R</t>
  </si>
  <si>
    <t>17 03 02 - Asfaltové směsi neuvedené pod číslem 17 03 01 (ZAS T3) 
Položka zahrnuje :  
Náklad na uložení do recyklačního střediska či na skládku s oprávněním k opětovnému využítí dodaného typu odpadu.  
Zhotovitel doloží  platné oprávnění opravňující ho k nakládání s odpady. Dále předloží doklady o uložení tzv.Průvodku odpadu (s uvedením SPZ, množství-váhy, názvu odpadu, místo dalšího využí odpadu). Tuto průvodku odsouhlasí zástupci smluvních stran.</t>
  </si>
  <si>
    <t>dle pol. 11333: 397*2,3=913,100 [A]</t>
  </si>
  <si>
    <t>11332</t>
  </si>
  <si>
    <t>ODSTRANĚNÍ PODKLADŮ ZPEVNĚNÝCH PLOCH Z KAMENIVA NESTMELENÉHO</t>
  </si>
  <si>
    <t>vč. odvozu a uložení na meziskládku dle dispozic zhotovitele 
POZN.: Předpoklad využití části vybouraného materiálu zpět do násypu stavby</t>
  </si>
  <si>
    <t>Bourací a zemní práce ; dle bilance kubatur, odečteno z příčných řezů 
Vybourání podkladních vrstev (Štěrkodrť 0-63 mm, světle hnědá, ulehlá): 536=536,000 [A]</t>
  </si>
  <si>
    <t>11333</t>
  </si>
  <si>
    <t>ODSTRANĚNÍ PODKLADU ZPEVNĚNÝCH PLOCH S ASFALT POJIVEM</t>
  </si>
  <si>
    <t>vč. odvozu a uložení na obalovně / recyklačním středisku s provozním zařízením pro použití / zpracování znovuzískané asfaltové směsi dle dispozic zhotovitele 
Předpoklad vybourání asfaltových vrstev v hodnotách PAU třídy ZAS-T3.</t>
  </si>
  <si>
    <t>Bourací a zemní práce ; dle bilance kubatur, odečteno z příčných řezů 
Vybourání podkladních vrstev (asfaltové vrstvy + asfaltová penetrace, černá, štěrk do 50 mm, příměs dehtu): 87+310=397,000 [A]</t>
  </si>
  <si>
    <t>11372</t>
  </si>
  <si>
    <t>FRÉZOVÁNÍ ZPEVNĚNÝCH PLOCH ASFALTOVÝCH</t>
  </si>
  <si>
    <t>vč. odvozu a uložení na meziskládku dle dispozic zhotovitele 
POZN.: Předpoklad využití vyfrézovaného materiálu na krajnice, nezpevněné sjezdy a zbývající mat. zpět do násypu stavby</t>
  </si>
  <si>
    <t>Bourací a zemní práce ; dle bilance kubatur, odečteno z příčných řezů 
Odfrézování obrusných a ložních vrstev (asfaltové vrstvy bez PAU): 352=352,000 [A]</t>
  </si>
  <si>
    <t>113764</t>
  </si>
  <si>
    <t>FRÉZOVÁNÍ DRÁŽKY PRŮŘEZU DO 400MM2 V ASFALTOVÉ VOZOVCE</t>
  </si>
  <si>
    <t>Příprava pro zálivku mezi starým a novým asfaltem 
POZN.: Délka odměřena digitálně z přílohy Situace</t>
  </si>
  <si>
    <t>Dokončující práce 
Napojení na stávající stav: 200=200,000 [A]</t>
  </si>
  <si>
    <t>12273</t>
  </si>
  <si>
    <t>ODKOPÁVKY A PROKOPÁVKY OBECNÉ TŘ. I</t>
  </si>
  <si>
    <t>vč. odvozu na meziskládku dle dispozic zhotovitele 
POZN.: Předpoklad využití části vybouraného materiálu zpět do násypu stavby 
Položka zahrnuje i případná drobná dobourání veškerých zasahujících stavajích konstrukcí (části chodníků, obrub ap., vč. podkladních vrstev), pokud není vykázáno jinak.</t>
  </si>
  <si>
    <t>Zemní práce ; dle bilance kubatur, odečteno z příčných řezů 
Výkop celkem: 6606,43=6 606,430 [A]</t>
  </si>
  <si>
    <t>12573</t>
  </si>
  <si>
    <t>VYKOPÁVKY ZE ZEMNÍKŮ A SKLÁDEK TŘ. I</t>
  </si>
  <si>
    <t>vč. naložení a dopravy z meziskládky dle dispozic zhotovitele</t>
  </si>
  <si>
    <t>dle pol. 17110: 684,34=684,340 [A]</t>
  </si>
  <si>
    <t>Přebytek materiálu ze stavby: 
Celkem výkop vč. výměny AZ a bourané konstrukce: 6606,43+352+536=7 494,430 [A] 
Celkem násyp SO 102: -684,324=- 684,324 [B] 
Zpětně použitý recyklovaný materiál: -(14,238+93,0)=- 107,238 [C] 
Celkem násyp (rekultivace) SO 801: -124,5=- 124,500 [D] 
Celkem: A+B+C+D=6 578,368 [E]</t>
  </si>
  <si>
    <t>17110</t>
  </si>
  <si>
    <t>ULOŽENÍ SYPANINY DO NÁSYPŮ SE ZHUTNĚNÍM</t>
  </si>
  <si>
    <t>Zemní práce ; z výzisku stavby z SO 102, digitálně odměřeno z přílohy Situace a řezu 
Celkem násyp: 684,34=684,340 [A]</t>
  </si>
  <si>
    <t>dle pol. 12273: 6606,43=6 606,430 [A] 
dle pol. 12573.b: 6578,368=6 578,368 [B] 
Celkem: A+B=13 184,798 [C]</t>
  </si>
  <si>
    <t>Zemní práce ; z výzisku stavby z SO 102 
Výměna AZ tl. 0,5m ; dle diagnostiky nakupovaný materiál: 6534*0,5=3 267,000 [A]</t>
  </si>
  <si>
    <t>18110</t>
  </si>
  <si>
    <t>ÚPRAVA PLÁNĚ SE ZHUTNĚNÍM V HORNINĚ TŘ. I</t>
  </si>
  <si>
    <t>POZN.: Plocha odměřena digitálně z přílohy Situace, plocha úpravy pláně = obrusná vrstva rozšířená o 33%</t>
  </si>
  <si>
    <t>Konstrukce zpevněných ploch: 6821*1,33=9 071,930 [A]</t>
  </si>
  <si>
    <t>Základy</t>
  </si>
  <si>
    <t>21152</t>
  </si>
  <si>
    <t>SANAČNÍ ŽEBRA Z KAMENIVA DRCENÉHO</t>
  </si>
  <si>
    <t>štěrkové žebro hloubky 1 m: 2*5,0*1,0=10,000 [A]</t>
  </si>
  <si>
    <t>21197</t>
  </si>
  <si>
    <t>OPLÁŠTĚNÍ ODVODŇOVACÍCH ŽEBER Z GEOTEXTILIE</t>
  </si>
  <si>
    <t>(min.) 150 g/m2</t>
  </si>
  <si>
    <t>trativod separační geotextílie: 193*2,0=386,000 [A] 
štěrkové žebro separační geotextílie: 2*15=30,000 [B] 
Celkem: A+B=416,000 [C]</t>
  </si>
  <si>
    <t>21262</t>
  </si>
  <si>
    <t>TRATIVODY KOMPLET Z TRUB Z PLAST HMOT DN DO 100MM</t>
  </si>
  <si>
    <t>Výkop rýhy vykázán v rámci celkových výkopů. 
vč. vyústění drenáže do příkopů, napojení na šachty, vpusti</t>
  </si>
  <si>
    <t>trativod DN 100, obsyp HDK 8/32 a štěrkopískové lože: 193+38+20=251,000 [A]</t>
  </si>
  <si>
    <t>Vodorovné konstrukce</t>
  </si>
  <si>
    <t>45131</t>
  </si>
  <si>
    <t>PODKL A VÝPLŇ VRSTVY Z PROST BET</t>
  </si>
  <si>
    <t>betonová podpěra propustku: 3=3,000 [A]</t>
  </si>
  <si>
    <t>45157</t>
  </si>
  <si>
    <t>PODKLADNÍ A VÝPLŇOVÉ VRSTVY Z KAMENIVA TĚŽENÉHO</t>
  </si>
  <si>
    <t>štěrkopískové lože propustků: 98=98,000 [A]</t>
  </si>
  <si>
    <t>56144G</t>
  </si>
  <si>
    <t>SMĚSI Z KAMENIVA STMELENÉ CEMENTEM  SC C 8/10 TL. DO 200MM</t>
  </si>
  <si>
    <t>SC C8/10 0/32 ; tl. 200mm 
POZN.: Plocha odměřena digitálně z přílohy Situace 
POZN.: Ložní vrstva na podkladech ze SC musí být řádně a dostatečně odvodněna dle TP 192 obr. 1: Trubka z PVC o 70 mm se zapustí cca 50 mm pod spodní povrch stmelené podkladní vrstvy, vyplní se drceným kamenivem frakce 4-8 mm a překryje se filtrační geotextilií, aby nedošlo k vyplavování písku z lože. Trubka se umístí v místech s nejnižší niveletou a dále cca po 3 m.</t>
  </si>
  <si>
    <t>Konstrukce skladba S3: 104=104,000 [A]</t>
  </si>
  <si>
    <t>56174G.R</t>
  </si>
  <si>
    <t>SMĚSI Z KAMENIVA STMELENÉ  HYDRAULICKÝMI SILNIČNÍMI POJIVY SH C 9/12 TL. DO 200MM</t>
  </si>
  <si>
    <t>Hydraulicky stmelená vrstva SH 9/12 ; tl. 200mm 
POZN.: Plocha odměřena digitálně z přílohy Situace, plocha SH = obrusná vrstva rozšířená o 7%</t>
  </si>
  <si>
    <t>Konstrukce - 
- skladba S1: 5995*1,07=6 414,650 [A] 
- skladba S2: 272*1,07=291,040 [B] 
Celkem: A+B=6 705,690 [C]</t>
  </si>
  <si>
    <t>56334</t>
  </si>
  <si>
    <t>VOZOVKOVÉ VRSTVY ZE ŠTĚRKODRTI TL. DO 200MM</t>
  </si>
  <si>
    <t>ŠDA fr. 0/63 ; tl. (min.) 150mm 
POZN.: Plocha odměřena digitálně z přílohy Situace, plocha ŠD = obrusná vrstva rozšířená o 15%</t>
  </si>
  <si>
    <t>Konstrukce skladba S3: 104*1,15=119,600 [A]</t>
  </si>
  <si>
    <t>ŠDB fr. 0/32 ; tl. (min.) 150mm 
POZN.: Plocha odměřena digitálně z přílohy Situace, plocha ŠD = obrusná vrstva rozšířená o 15%</t>
  </si>
  <si>
    <t>Konstrukce skladba S4: 157*1,15=180,550 [A] 
Konstrukce skladba S5: (55+12)*1,15=77,050 [B] 
Celkem: A+B=257,600 [C]</t>
  </si>
  <si>
    <t>56335</t>
  </si>
  <si>
    <t>VOZOVKOVÉ VRSTVY ZE ŠTĚRKODRTI TL. DO 250MM</t>
  </si>
  <si>
    <t>ŠDA fr. 0/63 ; tl. (min.) 200mm 
POZN.: Plocha odměřena digitálně z přílohy Situace, plocha ŠD = obrusná vrstva rozšířená o 30%</t>
  </si>
  <si>
    <t>Konstrukce skladba S1: 5995*1,3=7 793,500 [A]</t>
  </si>
  <si>
    <t>56336</t>
  </si>
  <si>
    <t>VOZOVKOVÉ VRSTVY ZE ŠTĚRKODRTI TL. DO 300MM</t>
  </si>
  <si>
    <t>ŠDB fr. 0/32 ; tl. (min.) 250mm 
POZN.: Plocha odměřena digitálně z přílohy Situace, plocha ŠD = obrusná vrstva rozšířená o 15%</t>
  </si>
  <si>
    <t>Konstrukce skladba S6: 226*1,15=259,900 [A]</t>
  </si>
  <si>
    <t>56360</t>
  </si>
  <si>
    <t>VOZOVKOVÉ VRSTVY Z RECYKLOVANÉHO MATERIÁLU</t>
  </si>
  <si>
    <t>R-mat ; tl. 60mm 
předpoklad využití výzisku ze stavby, vč. naložení a dopravy z meziskládky 
POZN.: Plocha odměřena digitálně z přílohy Situace, plocha R-mat vrstvy = obrusná vrstva rozšířená o 5%</t>
  </si>
  <si>
    <t>Konstrukce skladba S6: 226*0,06*1,05=14,238 [A]</t>
  </si>
  <si>
    <t>předpoklad využití výzisku ze stavby, vč. naložení a dopravy z meziskládky 
POZN.: Plocha odměřena digitálně z přílohy Situace</t>
  </si>
  <si>
    <t>Nezpevněná krajnice z asfaltového recyklátu R-mat. tl. 150 mm: 620*0,15=93,000 [A]</t>
  </si>
  <si>
    <t>572123</t>
  </si>
  <si>
    <t>INFILTRAČNÍ POSTŘIK Z EMULZE DO 1,0KG/M2</t>
  </si>
  <si>
    <t>Infiltrační postřik IP-E ; (min.) 0,50 kg/m2 
POZN.: Plocha odměřena digitálně z přílohy Situace, plocha SH = obrusná vrstva rozšířená o 7%</t>
  </si>
  <si>
    <t>Konstrukce - 
- skladba S1: 5995*1,07=6 414,650 [A] 
- skladba S2: 272*1,07=291,040 [B] 
- skladba S6: 226*1,07=241,820 [C] 
Celkem: A+B+C=6 947,510 [D]</t>
  </si>
  <si>
    <t>572214</t>
  </si>
  <si>
    <t>SPOJOVACÍ POSTŘIK Z MODIFIK EMULZE DO 0,5KG/M2</t>
  </si>
  <si>
    <t>Spojovací postřik PS-EP ; 0,30 kg/m2 
POZN.: Plocha odměřena digitálně z přílohy Situace, plocha ložní vrstvy = obrusná vrstva rozšířená o 2%</t>
  </si>
  <si>
    <t>Konstrukce - 
- skladba S1: 5995*1,02=6 114,900 [A] 
- skladba S2: 272*1,02=277,440 [B] 
- skladba S6: 226*1,02=230,520 [C] 
Celkem: A+B+C=6 622,860 [D]</t>
  </si>
  <si>
    <t>Spojovací postřik PS-EP ; 0,40 kg/m2 
POZN.: Plocha odměřena digitálně z přílohy Situace, plocha podkladní vrstvy = obrusná vrstva rozšířená o 4,5%</t>
  </si>
  <si>
    <t>Konstrukce - 
- skladba S1: 5995*1,045=6 264,775 [A] 
- skladba S2: 272*1,045=284,240 [B] 
Celkem: A+B=6 549,015 [C]</t>
  </si>
  <si>
    <t>574A55</t>
  </si>
  <si>
    <t>ASFALTOVÝ BETON PRO OBRUSNÉ VRSTVY ACO 16 TL. 60MM</t>
  </si>
  <si>
    <t>Asfaltový beton ACO 16 50/70 ; tl. 60mm 
POZN.: Plocha odměřena digitálně z přílohy Situace 
Pozn.: Bude provedeno zaměření každé asfaltové vrstvy zvlášť. Fakturace bude provedena na základě skutečnosti.</t>
  </si>
  <si>
    <t>Konstrukce skladba S6: 226=226,000 [A]</t>
  </si>
  <si>
    <t>574D78</t>
  </si>
  <si>
    <t>ASFALTOVÝ BETON PRO LOŽNÍ VRSTVY MODIFIK ACL 22+, 22S TL. 80MM</t>
  </si>
  <si>
    <t>Asfaltový beton pro ložné vrstvy ACL 22 S (PMB 25/55-60) ; tl. 80mm 
POZN.: Plocha odměřena digitálně z přílohy Situace, plocha ložní vrstvy = obrusná vrstva rozšířená o 2% 
Pozn.: Bude provedeno zaměření každé asfaltové vrstvy zvlášť. Fakturace bude provedena na základě skutečnosti.</t>
  </si>
  <si>
    <t>Konstrukce - 
- skladba S1: 5995*1,02=6 114,900 [A] 
- skladba S2: 272*1,02=277,440 [B] 
Celkem: A+B=6 392,340 [C]</t>
  </si>
  <si>
    <t>574J32</t>
  </si>
  <si>
    <t>ASFALTOVÝ KOBEREC MASTIXOVÝ MODIFIK SMA 8+, 8S TL. 30MM</t>
  </si>
  <si>
    <t>Asfaltový koberec mastixový SMA 8 S (PMB 45/80-65) ; tl. 30mm 
POZN.: Plocha odměřena digitálně z přílohy Situace 
Pozn.: Bude provedeno zaměření každé asfaltové vrstvy zvlášť. Fakturace bude provedena na základě skutečnosti.</t>
  </si>
  <si>
    <t>Konstrukce - 
- skladba S1: 5995=5 995,000 [A] 
- skladba S2: 272=272,000 [B] 
Celkem: A+B=6 267,000 [C]</t>
  </si>
  <si>
    <t>574L67</t>
  </si>
  <si>
    <t>VRSTVY Z ASF SMĚSI S VYSOKÝM MODULEM TUHOSTI VMT22 MODIFIK PRO LOŽNÉ VRSTVY TL. 100MM</t>
  </si>
  <si>
    <t>Asfaltová směs s vysokým modulem tuhosti VMT 22 PMB (typ dle ITT) ; tl. 100mm 
POZN.: Plocha odměřena digitálně z přílohy Situace, plocha podkladní vrstvy = obrusná vrstva rozšířená o 4,5% 
Pozn.: Bude provedeno zaměření každé asfaltové vrstvy zvlášť. Fakturace bude provedena na základě skutečnosti.</t>
  </si>
  <si>
    <t>58212</t>
  </si>
  <si>
    <t>DLÁŽDĚNÉ KRYTY Z VELKÝCH KOSTEK DO LOŽE Z MC</t>
  </si>
  <si>
    <t>Dlažba z přírodního kamene, kostka velká 160/160/160mm ; cem. lože C 25/30nXF1 tl. 50 mm ; výplň spár polymercementovou maltou doplněnou o kamenivo 8/16 do 65 % tl. použité dlažby 
POZN.: Plocha odměřena digitálně z přílohy Situace 
POZN.: Skládané povrchy budou dodržovat základní pravidlo „Dlažba na vazbu“ a styku 3 spár v jednom bodě, běhoun dlažby by měl být vždy kolmo na směr pohybu. Kostky při osazování rovnat pouze křížem latí bez následného rovnání vibrační deskou s gumou, důvod – po kladení kostek do bet. malty a jejím zatuhnutí nelze již pojíždět, do vzniklých spár výšky cca 100 mm následně aplikovat zálivku.</t>
  </si>
  <si>
    <t>58222</t>
  </si>
  <si>
    <t>DLÁŽDĚNÉ KRYTY Z DROBNÝCH KOSTEK DO LOŽE Z MC</t>
  </si>
  <si>
    <t>Dlažba z přírodního kamene, kostka drobná 100/100/100mm ; cem. lože C 25/30nXF1 tl. 50 mm ; výplň spár polymercementovou maltou 
¨POZN.: Plocha odměřena digitálně z přílohy Situace</t>
  </si>
  <si>
    <t>Konstrukce skladba S4: 157=157,000 [A]</t>
  </si>
  <si>
    <t>582611</t>
  </si>
  <si>
    <t>KRYTY Z BETON DLAŽDIC SE ZÁMKEM ŠEDÝCH TL 60MM DO LOŽE Z KAM</t>
  </si>
  <si>
    <t>Dlažba zámková / skladebná (dle stávající) přírodní DL tl. 60mm ; lože z HDK fr. 4/8 L tl. (min.) 30mm 
POZN.: Plocha odměřena digitálně z přílohy Situace</t>
  </si>
  <si>
    <t>Konstrukce skladba 5: 55=55,000 [A]</t>
  </si>
  <si>
    <t>58261A</t>
  </si>
  <si>
    <t>KRYTY Z BETON DLAŽDIC SE ZÁMKEM BAREV RELIÉF TL 60MM DO LOŽE Z KAM</t>
  </si>
  <si>
    <t>Dlažba zámková / skladebná (dle stávající) reliéfní (hmatný pás pro nevidomé) DL tl. 60mm ; lože z HDK fr. 4/8 L tl. (min.) 30mm 
POZN.: Plocha odměřena digitálně z přílohy Situace</t>
  </si>
  <si>
    <t>Konstrukce skladba 5 hmatová: 12=12,000 [A]</t>
  </si>
  <si>
    <t>Potrubí</t>
  </si>
  <si>
    <t>81460.R</t>
  </si>
  <si>
    <t>PROPOJ Z POTRUBÍ Z TRUB BETONOVÝCH DN DO 800MM</t>
  </si>
  <si>
    <t>kompletní provedení - výkop, zpětný zásyp, obsyp štěrkopískem, HDPE trubka DN 800mm vč. napojení, příp. pažení jámy</t>
  </si>
  <si>
    <t>Propojky šachet (HV) DN 800: 57=57,000 [A]</t>
  </si>
  <si>
    <t>893382</t>
  </si>
  <si>
    <t>ŠACHTY ARMATURNÍ ZE ŽELBET VČET VÝTUŽE PŮDORYS PLOCHY DO 2,5M2</t>
  </si>
  <si>
    <t>kompletní provedení - výkop, osazení kompletních šachet vč. podkladních vrstev a příp. obetonování, zpětný zásyp, obsyp, příp. pažení jámy, bednění, napojení</t>
  </si>
  <si>
    <t>monolitické šachty 1,5x1,5 hloubky 1,90m s podbetonováním š 10 cm: 5=5,000 [A]</t>
  </si>
  <si>
    <t>895811</t>
  </si>
  <si>
    <t>DRENÁŽNÍ ŠACHTICE NORMÁLNÍ Z PLAST DÍLCŮ ŠN 60</t>
  </si>
  <si>
    <t>drenážní šachta nepojížděná DN 300: 2=2,000 [A]</t>
  </si>
  <si>
    <t>drenážní šachta s pojížděnou mříží 300: 4=4,000 [A]</t>
  </si>
  <si>
    <t>89721</t>
  </si>
  <si>
    <t>VPUSŤ KANALIZAČNÍ HORSKÁ KOMPLETNÍ MONOLITICKÁ BETONOVÁ</t>
  </si>
  <si>
    <t>horská vpusť: 1=1,000 [A]</t>
  </si>
  <si>
    <t>Ostatní konstrukce a práce</t>
  </si>
  <si>
    <t>9111A3</t>
  </si>
  <si>
    <t>ZÁBRADLÍ SILNIČNÍ S VODOR MADLY - DEMONTÁŽ S PŘESUNEM</t>
  </si>
  <si>
    <t>vč. odvozu a uložení do výkupny surovin na jméno objednatele, dle dispozic zhotovitele 
Ostatní vč. likvidace dle dispozic zhotovitele (malé množství).</t>
  </si>
  <si>
    <t>Bourací a zemní práce 
Sejmutí zábradlí stávajícího propustku v. cca 1,1m: 6,6=6,600 [A]</t>
  </si>
  <si>
    <t>91225</t>
  </si>
  <si>
    <t>SMĚROVÉ SLOUPKY KOVOVÉ VČET ODRAZ PÁSKU</t>
  </si>
  <si>
    <t>kovové dle původních</t>
  </si>
  <si>
    <t>Svislé značení nové 
Z11b: 14=14,000 [A] 
Z11a: 14=14,000 [B] 
Celkem: A+B=28,000 [C]</t>
  </si>
  <si>
    <t>912283</t>
  </si>
  <si>
    <t>SMĚROVÉ SLOUPKY Z PLAST HMOT - DEMONTÁŽ A ODVOZ</t>
  </si>
  <si>
    <t>kovové 
vč. odvozu a uložení do výkupny surovin na jméno objednatele, dle dispozic zhotovitele</t>
  </si>
  <si>
    <t>912A8</t>
  </si>
  <si>
    <t>BALISETY Z PLASTICKÝCH HMOT</t>
  </si>
  <si>
    <t>Svislé zařízení nové 
Z11h: 4=4,000 [A]</t>
  </si>
  <si>
    <t>914131</t>
  </si>
  <si>
    <t>DOPRAVNÍ ZNAČKY ZÁKLADNÍ VELIKOSTI OCELOVÉ FÓLIE TŘ 2 - DODÁVKA A MONTÁŽ</t>
  </si>
  <si>
    <t>Svislé značení nové 
B20a: 4=4,000 [A] 
P4+C1: 4+4=8,000 [B] 
B24a+b: 1+2=3,000 [C] 
A22+E13: 2+2=4,000 [D] 
IS3c+IS24a: 2+2=4,000 [E] 
IS3c: 2=2,000 [F] 
IJ4b: 4=4,000 [G] 
A31: 1=1,000 [H] 
A31c: 1=1,000 [I] 
IS16b: 4=4,000 [J] 
C4a: 4=4,000 [K] 
Celkem: A+B+C+D+E+F+G+H+I+J+K=39,000 [L]</t>
  </si>
  <si>
    <t>914133</t>
  </si>
  <si>
    <t>DOPRAVNÍ ZNAČKY ZÁKLADNÍ VELIKOSTI OCELOVÉ FÓLIE TŘ 2 - DEMONTÁŽ</t>
  </si>
  <si>
    <t>vč. odvozu a uložení do výkupny surovin na jméno objednatele, dle dispozic zhotovitele</t>
  </si>
  <si>
    <t>Rušené SDZ: 20+19=39,000 [A]</t>
  </si>
  <si>
    <t>914431</t>
  </si>
  <si>
    <t>DOPRAVNÍ ZNAČKY 100X150CM OCELOVÉ FÓLIE TŘ 2 - DODÁVKA A MONTÁŽ</t>
  </si>
  <si>
    <t>Svislé značení nové 
IJ18c: 1=1,000 [A]</t>
  </si>
  <si>
    <t>914521</t>
  </si>
  <si>
    <t>DOPRAV ZNAČ VELKOPLOŠ OCEL LAMELY FÓLIE TŘ 2 - DOD A MONT</t>
  </si>
  <si>
    <t>IS9b vel. 2x3m - návěsť před OK</t>
  </si>
  <si>
    <t>Svislé značení nové 
IS9b: 4*2,0*3,0=24,000 [A]</t>
  </si>
  <si>
    <t>914731</t>
  </si>
  <si>
    <t>STÁLÁ DOPRAV ZAŘÍZ Z3 OCEL S FÓLIÍ TŘ 2 DODÁVKA A MONTÁŽ</t>
  </si>
  <si>
    <t>Svislé zařízení nové 
Z3p: 8=8,000 [A]</t>
  </si>
  <si>
    <t>914831</t>
  </si>
  <si>
    <t>STÁLÁ DOPRAV ZAŘÍZ Z4 OCEL S FÓLIÍ TŘ 2 DODÁVKA A MONTÁŽ</t>
  </si>
  <si>
    <t>Svislé zařízení nové 
Z4b: 4=4,000 [A]</t>
  </si>
  <si>
    <t>914913</t>
  </si>
  <si>
    <t>SLOUPKY A STOJKY DZ Z OCEL TRUBEK ZABETON DEMONTÁŽ</t>
  </si>
  <si>
    <t>příp. s patkou 
vč. odvozu a uložení do výkupny surovin na jméno objednatele, dle dispozic zhotovitele, ostatní vč. likvidace (patky).</t>
  </si>
  <si>
    <t>Rušené / přesouvané SDZ: 23=23,000 [A]</t>
  </si>
  <si>
    <t>914921</t>
  </si>
  <si>
    <t>SLOUPKY A STOJKY DOPRAVNÍCH ZNAČEK Z OCEL TRUBEK DO PATKY - DODÁVKA A MONTÁŽ</t>
  </si>
  <si>
    <t>Svislé značení nové - sloupky 
B20a: 4=4,000 [A] 
P4+C1: 4=4,000 [B] 
B24a+b: 1+2=3,000 [C] 
A22+E13: 2=2,000 [D] 
IS3c+IS24a: 2=2,000 [E] 
IS3c: 2=2,000 [F] 
IJ4b: 4=4,000 [G] 
A31: 1=1,000 [H] 
A31c: 1=1,000 [I] 
IS16b: 4=4,000 [J] 
C4a+Z4b: 4=4,000 [K] 
IJ18c: 1*2=2,000 [L] 
Celkem: A+B+C+D+E+F+G+H+I+J+K+L=33,000 [M]</t>
  </si>
  <si>
    <t>914981</t>
  </si>
  <si>
    <t>SLOUPKY A STOJKY DZ Z PŘÍHRAD KONSTR DOD A MONTÁŽ</t>
  </si>
  <si>
    <t>Navrhované SDZ:  
dle pol. 914521: 2*4=8,000 [A]</t>
  </si>
  <si>
    <t>915111</t>
  </si>
  <si>
    <t>VODOROVNÉ DOPRAVNÍ ZNAČENÍ BARVOU HLADKÉ - DODÁVKA A POKLÁDKA</t>
  </si>
  <si>
    <t>1. fáze VDZ, vč. předznačení (vč. příp. vyznačení operativního místa pro realizaci VDZ za provozu, dle TP66)</t>
  </si>
  <si>
    <t>Nové VDZ 
V4 (0,25): 984*0,25=246,000 [A] 
V4 (0,5/0,5/0,25): 79*0,25*1/2=9,875 [B] 
V1a (0,125): 577*0,125=72,125 [C] 
V1b: 123*2*0,125=30,750 [D] 
V2b (1,5/1,5/0,25): 132*1/2*0,25=16,500 [E] 
V13: 83=83,000 [F] 
Celkem: A+B+C+D+E+F=458,250 [G]</t>
  </si>
  <si>
    <t>915221</t>
  </si>
  <si>
    <t>VODOR DOPRAV ZNAČ PLASTEM STRUKTURÁLNÍ NEHLUČNÉ - DOD A POKLÁDKA</t>
  </si>
  <si>
    <t>2. fáze VDZ (vč. vyznačení operativního místa pro realizaci VDZ za provozu, dle TP66)</t>
  </si>
  <si>
    <t>Nové VDZ 
V4 (0,5/0,5/0,25): 79*0,25*1/2=9,875 [A] 
V1a (0,125): 577*0,125=72,125 [B] 
V1b: 123*2*0,125=30,750 [C] 
V2b (1,5/1,5/0,25): 132*1/2*0,25=16,500 [D] 
V13: 83=83,000 [E] 
Celkem: A+B+C+D+E=212,250 [F]</t>
  </si>
  <si>
    <t>915231</t>
  </si>
  <si>
    <t>VODOR DOPRAV ZNAČ PLASTEM PROFIL ZVUČÍCÍ - DOD A POKLÁDKA</t>
  </si>
  <si>
    <t>Nové VDZ 
V4 (0,25): 984*0,25=246,000 [A]</t>
  </si>
  <si>
    <t>91552</t>
  </si>
  <si>
    <t>VODOR DOPRAV ZNAČ - PÍSMENA</t>
  </si>
  <si>
    <t>obě fáze VDZ</t>
  </si>
  <si>
    <t>Nové VDZ 
V11a (0,125): 4*2*3=24,000 [A]</t>
  </si>
  <si>
    <t>91692</t>
  </si>
  <si>
    <t>ZVÝRAZŇUJÍCÍ SLOUPKY PLASTOVÉ</t>
  </si>
  <si>
    <t>příp. kovové</t>
  </si>
  <si>
    <t>Svislé zařízení nové 
Z11g: 2=2,000 [A]</t>
  </si>
  <si>
    <t>62</t>
  </si>
  <si>
    <t>917212</t>
  </si>
  <si>
    <t>ZÁHONOVÉ OBRUBY Z BETONOVÝCH OBRUBNÍKŮ ŠÍŘ 80MM</t>
  </si>
  <si>
    <t>Obruby 80/250/1000 osazené do betonového lože</t>
  </si>
  <si>
    <t>Nové konstrukce: 17=17,000 [A]</t>
  </si>
  <si>
    <t>63</t>
  </si>
  <si>
    <t>917224</t>
  </si>
  <si>
    <t>SILNIČNÍ A CHODNÍKOVÉ OBRUBY Z BETONOVÝCH OBRUBNÍKŮ ŠÍŘ 150MM</t>
  </si>
  <si>
    <t>Obruby 150/250/1000 osazené do betonového lože ; prořez a zálivka pouze 56 m</t>
  </si>
  <si>
    <t>Nové konstrukce: 80=80,000 [A]</t>
  </si>
  <si>
    <t>64</t>
  </si>
  <si>
    <t>91725</t>
  </si>
  <si>
    <t>NÁSTUPIŠTNÍ OBRUBNÍKY BETONOVÉ</t>
  </si>
  <si>
    <t>Obruby nástupištní (bezbariérové) 400/330/1000 osazené do betonového lože, přímé i náběhové prvky ; prořez a zálivka</t>
  </si>
  <si>
    <t>Nové konstrukce: 16=16,000 [A]</t>
  </si>
  <si>
    <t>65</t>
  </si>
  <si>
    <t>917424</t>
  </si>
  <si>
    <t>CHODNÍKOVÉ OBRUBY Z KAMENNÝCH OBRUBNÍKŮ ŠÍŘ 150MM</t>
  </si>
  <si>
    <t>Obruby 150/250 (přímé, příp. obloukové kusy), osazené do betonového lože ; prořez a zálivka</t>
  </si>
  <si>
    <t>Nové konstrukce: 162=162,000 [A]</t>
  </si>
  <si>
    <t>66</t>
  </si>
  <si>
    <t>Obruby 150/150 (přímé, příp. obloukové kusy), osazené do betonového lože ; prořez a zálivka</t>
  </si>
  <si>
    <t>Nové konstrukce: 62=62,000 [A]</t>
  </si>
  <si>
    <t>67</t>
  </si>
  <si>
    <t>9183D2.R</t>
  </si>
  <si>
    <t>PROPUSTY Z TRUB DN 600MM PLASTOVÝCH VČETNĚ OBSYPU</t>
  </si>
  <si>
    <t>kompletní provedení - výkop, zpětný zásyp, obsyp štěrkopískem, HDPE trubka DN 600mm, příp. pažení jámy, betonová patka propustku. Odláždění čel, vtoků a výtoků vykázáno zvlášť.</t>
  </si>
  <si>
    <t>propustek DN 600: 42=42,000 [A]</t>
  </si>
  <si>
    <t>68</t>
  </si>
  <si>
    <t>9183E2.R</t>
  </si>
  <si>
    <t>PROPUSTY Z TRUB DN 800MM PLASTOVÝCH VČETNĚ OBSYPU</t>
  </si>
  <si>
    <t>kompletní provedení - výkop, zpětný zásyp, obsyp štěrkopískem, HDPE trubka DN 800mm, příp. pažení jámy, betonová patka propustku, napojení na vpusti / šachty. Odláždění čel, vtoků a výtoků vykázáno zvlášť.</t>
  </si>
  <si>
    <t>propustek DN 800: 18=18,000 [A]</t>
  </si>
  <si>
    <t>69</t>
  </si>
  <si>
    <t>9183F2.R</t>
  </si>
  <si>
    <t>PROPUSTY Z TRUB DN 1000MM PLASTOVÝCH VČETNĚ OBSYPU</t>
  </si>
  <si>
    <t>kompletní provedení - výkop, zpětný zásyp, obsyp štěrkopískem, HDPE trubka DN 1000mm, příp. pažení jámy, betonová patka propustku, napojení na vpusti / šachty. Odláždění čel, vtoků a výtoků vykázáno zvlášť.</t>
  </si>
  <si>
    <t>propustek DN 1000: 23=23,000 [A]</t>
  </si>
  <si>
    <t>70</t>
  </si>
  <si>
    <t>919111</t>
  </si>
  <si>
    <t>ŘEZÁNÍ ASFALTOVÉHO KRYTU VOZOVEK TL DO 50MM</t>
  </si>
  <si>
    <t>zaříznutí hrany stávající vozovky 
POZN.: Délka odměřena digitálně z přílohy Situace</t>
  </si>
  <si>
    <t>71</t>
  </si>
  <si>
    <t>931324</t>
  </si>
  <si>
    <t>TĚSNĚNÍ DILATAČ SPAR ASF ZÁLIVKOU MODIFIK PRŮŘ DO 400MM2</t>
  </si>
  <si>
    <t>Zálivka mezi starým a novým asfaltem 
POZN.: Délka odměřena digitálně z přílohy Situace</t>
  </si>
  <si>
    <t>72</t>
  </si>
  <si>
    <t>935212</t>
  </si>
  <si>
    <t>PŘÍKOPOVÉ ŽLABY Z BETON TVÁRNIC ŠÍŘ DO 600MM DO BETONU TL 100MM</t>
  </si>
  <si>
    <t>podkladní beton pro žlabovku C20/25n XF3 v mn. 0,05m3/mb</t>
  </si>
  <si>
    <t>prefarikovaná žlabovka šířky 0,5m: 20+19+17=56,000 [A]</t>
  </si>
  <si>
    <t>73</t>
  </si>
  <si>
    <t>935832</t>
  </si>
  <si>
    <t>ŽLABY A RIGOLY DLÁŽDĚNÉ Z LOMOVÉHO KAMENE TL DO 250MMM DO BETONU TL 100MM</t>
  </si>
  <si>
    <t>LK 200mm, bet. C20/25 XF3, s vyspárováním M25-XF3</t>
  </si>
  <si>
    <t>odláždění (propustky): 59=59,000 [A]</t>
  </si>
  <si>
    <t>74</t>
  </si>
  <si>
    <t>93818</t>
  </si>
  <si>
    <t>OČIŠTĚNÍ ASFALT VOZOVEK ZAMETENÍM</t>
  </si>
  <si>
    <t>Zametení vozovky před provedením 2. fáze VDZ (plošně), vč. likvidace odpadu</t>
  </si>
  <si>
    <t>75</t>
  </si>
  <si>
    <t>96616</t>
  </si>
  <si>
    <t>BOURÁNÍ KONSTRUKCÍ ZE ŽELEZOBETONU</t>
  </si>
  <si>
    <t>vč. odvozu a uložení na recyklační středisko dle dispozic zhotovitele</t>
  </si>
  <si>
    <t>Bourací a zemní práce 
Vybourání - 
- panelů tl. cca 210mm: 4*4,0*1,0*0,21=3,360 [A] 
- stávajícího propustu cca DN1000 dl. 18m pod komunikací vč. obetonování, lože, křídel a římsy: 20,0=20,000 [B] 
- stávajícího propustu cca DN600 dl. 12m u vjezdu na benzinu vč. obetonování, lože, křídel a římsy: 9,5=9,500 [C] 
- demolice čel propustku cca DN 600: 4*1,5=6,000 [D] 
Celkem: A+B+C+D=38,860 [E]</t>
  </si>
  <si>
    <t>SO 104</t>
  </si>
  <si>
    <t>Křižovatka silnic II/112 a III/1121</t>
  </si>
  <si>
    <t>dle pol. 12573.b: 618,92*1,8=1 114,056 [A]</t>
  </si>
  <si>
    <t>dle pol. 11333: 89,9*2,3=206,770 [A]</t>
  </si>
  <si>
    <t>11313</t>
  </si>
  <si>
    <t>ODSTRANĚNÍ KRYTU ZPEVNĚNÝCH PLOCH S ASFALTOVÝM POJIVEM</t>
  </si>
  <si>
    <t>vč. odvozu a uložení na meziskládku dle dispozic zhotovitele 
POZN.: Předpoklad využití materiálu na krajnice, nezpevněné sjezdy a zbývající mat. zpět do násypu stavby</t>
  </si>
  <si>
    <t>Bourací a zemní práce ; dle bilance kubatur, odečteno z příčných řezů 
Odbourání obrusných a ložních vrstev - III/1121 (asfaltové vrstvy bez PAU): 43,4=43,400 [A]</t>
  </si>
  <si>
    <t>Bourací a zemní práce ; dle bilance kubatur, odečteno z příčných řezů 
Vybourání podkladních vrstev (Štěrkodrť 0-63 mm, světle hnědá, ulehlá): 121=121,000 [A]</t>
  </si>
  <si>
    <t>Bourací a zemní práce ; dle bilance kubatur, odečteno z příčných řezů 
Vybourání podkladních vrstev (asfaltová penetrace, černá, štěrk do 50 mm, příměs dehtu): 89,9=89,900 [A]</t>
  </si>
  <si>
    <t>Bourací a zemní práce ; dle bilance kubatur, odečteno z příčných řezů 
Odfrézování obrusných a ložních vrstev - II/112 (asfaltové vrstvy bez PAU): 43,35=43,350 [A]</t>
  </si>
  <si>
    <t>Dokončující práce 
Napojení na stávající stav: 73=73,000 [A]</t>
  </si>
  <si>
    <t>Zemní práce ; dle bilance kubatur, odečteno z příčných řezů 
Výkop celkem: 698,74=698,740 [A]</t>
  </si>
  <si>
    <t>dle pol. 17110: 222,77=222,770 [A]</t>
  </si>
  <si>
    <t>Přebytek materiálu ze stavby: 
Celkem výkop vč. výměny AZ a bourané konstrukce: 698,74+43,4+121+13,35=876,490 [A] 
Celkem násyp SO 104: -222,77=- 222,770 [B] 
Zpětně použitý recyklovaný materiál: -34,8=-34,800 [C] 
Celkem: A+B+C=618,920 [D]</t>
  </si>
  <si>
    <t>Zemní práce ; z výzisku stavby z SO 104, digitálně odměřeno z přílohy Situace a řezu 
Celkem násyp: 222,77=222,770 [A]</t>
  </si>
  <si>
    <t>dle pol. 12273: 698,74=698,740 [A] 
dle pol. 12573.b: 618,92=618,920 [B] 
Celkem: A+B=1 317,660 [C]</t>
  </si>
  <si>
    <t>Zemní práce ; z výzisku stavby z SO 104 
Výměna AZ tl. 0,5m ; dle diagnostiky nakupovaný materiál: 766*0,5=383,000 [A]</t>
  </si>
  <si>
    <t>Konstrukce skladba S1: 766*1,33=1 018,780 [A]</t>
  </si>
  <si>
    <t>štěrkové žebro hloubky 1 m: 7,0*1,0=7,000 [A]</t>
  </si>
  <si>
    <t>trativod separační geotextílie: 90*2,0=180,000 [A] 
štěrkové žebro separační geotextílie: 20=20,000 [B] 
Celkem: A+B=200,000 [C]</t>
  </si>
  <si>
    <t>Výkop rýhy vykázán v rámci celkových výkopů.</t>
  </si>
  <si>
    <t>trativod DN 100, obsyp HDK 8/32 a štěrkopískové lože: 90=90,000 [A]</t>
  </si>
  <si>
    <t>betonová podpěra propustku: 2=2,000 [A]</t>
  </si>
  <si>
    <t>štěrkopískové lože propustku: 13=13,000 [A]</t>
  </si>
  <si>
    <t>Konstrukce skladba S1: 766*1,07=819,620 [A]</t>
  </si>
  <si>
    <t>Konstrukce skladba S1: 766*1,3=995,800 [A]</t>
  </si>
  <si>
    <t>Nezpevněná krajnice z asfaltového recyklátu R-mat. tl. 150 mm: 232*0,15=34,800 [A]</t>
  </si>
  <si>
    <t>572213</t>
  </si>
  <si>
    <t>SPOJOVACÍ POSTŘIK Z EMULZE DO 0,5KG/M2</t>
  </si>
  <si>
    <t>Spojovací postřik PS-E ; 0,50 kg/m2 - lokální sanace</t>
  </si>
  <si>
    <t>Konstrukce skladba S2 - odhad 50% výměry obrusné vrstvy: 267*0,5=133,500 [A]</t>
  </si>
  <si>
    <t>Konstrukce - 
- skladba S1: 766*1,02=781,320 [A] 
- skladba S2: 267*1,02=272,340 [B] 
Celkem: A+B=1 053,660 [C]</t>
  </si>
  <si>
    <t>Konstrukce - 
- skladba S1: 766*1,045=800,470 [A] 
- skladba S2: 267*1,045=279,015 [B] 
Celkem: A+B=1 079,485 [C]</t>
  </si>
  <si>
    <t>57476</t>
  </si>
  <si>
    <t>VOZOVKOVÉ VÝZTUŽNÉ VRSTVY Z GEOMŘÍŽOVINY S TKANINOU</t>
  </si>
  <si>
    <t>skelná mříž - sanace okrajů a poruch</t>
  </si>
  <si>
    <t>574E58</t>
  </si>
  <si>
    <t>ASFALTOVÝ BETON PRO PODKLADNÍ VRSTVY ACP 22+, 22S TL. 60MM</t>
  </si>
  <si>
    <t>Asfaltový beton pro podkladní vrstvy ACP 22 S 50/70 ; tl. 60mm - lokální sanace 
Pozn.: Bude provedeno zaměření každé asfaltové vrstvy zvlášť. Fakturace bude provedena na základě skutečnosti.</t>
  </si>
  <si>
    <t>Konstrukce - 
- skladba S1: 766=766,000 [A] 
- skladba S2: 267=267,000 [B] 
Celkem: A+B=1 033,000 [C]</t>
  </si>
  <si>
    <t>Konstrukce skladba S1: 766*1,045=800,470 [A]</t>
  </si>
  <si>
    <t>5774EG</t>
  </si>
  <si>
    <t>VRSTVY PRO OBNOVU A OPRAVY Z ASF BETONU ACP 16+, 16S</t>
  </si>
  <si>
    <t>Asfaltový beton pro podkladní vrstvy ACP 16+ 50/70 ; prům. tl. 50mm - lokální sanace 
Pozn.: Bude provedeno zaměření každé asfaltové vrstvy zvlášť. Fakturace bude provedena na základě skutečnosti.</t>
  </si>
  <si>
    <t>Konstrukce skladba S2 - odhad 50% výměry obrusné vrstvy: 267*0,05*0,5=6,675 [A]</t>
  </si>
  <si>
    <t>drenážní šachta nepojížděná DN 300: 3=3,000 [A]</t>
  </si>
  <si>
    <t>kompletní provedení - výkop, osazení kompletní šachty vč. podkladních vrstev a příp. obetonování, zpětný zásyp, obsyp, příp. pažení jámy, bednění, napojení</t>
  </si>
  <si>
    <t>Svislé značení nové 
Z11b: 3=3,000 [A] 
Z11a: 3=3,000 [B] 
Celkem: A+B=6,000 [C]</t>
  </si>
  <si>
    <t>Svislé značení nové 
B4+E13: 1+1=2,000 [A] 
P4: 2=2,000 [B] 
IS21a: 1=1,000 [C] 
IS4B+IS3c+IS21a: 1+1+1=3,000 [D] 
Celkem: A+B+C+D=8,000 [E]</t>
  </si>
  <si>
    <t>Rušené SDZ: 5+3=8,000 [A]</t>
  </si>
  <si>
    <t>Rušené / přesouvané SDZ: 5=5,000 [A]</t>
  </si>
  <si>
    <t>Svislé značení nové - sloupky 
B4+E13: 1=1,000 [A] 
P4: 2=2,000 [B] 
IS21a: 1=1,000 [C] 
IS4B+IS3c+IS21a: 1=1,000 [D] 
Celkem: A+B+C+D=5,000 [E]</t>
  </si>
  <si>
    <t>Nové VDZ 
V4 (0,25): 216*0,25=54,000 [A] 
V4 (0,125): 97*0,125=12,125 [B] 
V12a (0,125): 27*0,125=3,375 [C] 
V1a (0,125): 28*0,125=3,500 [D] 
V2b (1,5/1,5/0,25): 45*0,25*1/2=5,625 [E] 
V2b (3/1,5/0,125): 11*0,125*2/3=0,917 [F] 
Celkem: A+B+C+D+E+F=79,542 [G]</t>
  </si>
  <si>
    <t>Nové VDZ 
V12a (0,125): 27*0,125=3,375 [A] 
V1a (0,125): 28*0,125=3,500 [B] 
V2b (1,5/1,5/0,25): 45*0,25*1/2=5,625 [C] 
V2b (3/1,5/0,125): 11*0,125*2/3=0,917 [D] 
Celkem: A+B+C+D=13,417 [E]</t>
  </si>
  <si>
    <t>Nové VDZ 
V4 (0,25): 216*0,25=54,000 [A] 
V4 (0,125): 97*0,125=12,125 [B] 
Celkem: A+B=66,125 [C]</t>
  </si>
  <si>
    <t>propustek DN 600: 13=13,000 [A]</t>
  </si>
  <si>
    <t>odláždění (propustek): 5=5,000 [A]</t>
  </si>
  <si>
    <t>SO 401.0</t>
  </si>
  <si>
    <t>Veřejné osvětlení</t>
  </si>
  <si>
    <t>02730</t>
  </si>
  <si>
    <t>POMOC PRÁCE ZŘÍZ NEBO ZAJIŠŤ OCHRANU INŽENÝRSKÝCH SÍTÍ</t>
  </si>
  <si>
    <t>Provedení SO 401.0 dle přiložené dokumentace a soupisu prací 
Ocenění dle přílohy "SO 401.0_příloha_SP.xls" 
Celková cena k doplnění do rozpočtu celkem cena bez DPH - G82</t>
  </si>
  <si>
    <t>SO 401.1</t>
  </si>
  <si>
    <t>Přeložka SK – CETIN – silnice II/112 0,012 56 (Ochrana stávajcích kabelů bez přeložení)</t>
  </si>
  <si>
    <t>13273</t>
  </si>
  <si>
    <t>HLOUBENÍ RÝH ŠÍŘ DO 2M PAŽ I NEPAŽ TŘ. I</t>
  </si>
  <si>
    <t>s ponecháním materiálu pro zpětný zásyp</t>
  </si>
  <si>
    <t>Odkopání stávajícího kabelu š. 0,8 a hl. 1,0m: 11*0,8*1,0=8,800 [A]</t>
  </si>
  <si>
    <t>17411</t>
  </si>
  <si>
    <t>ZÁSYP JAM A RÝH ZEMINOU SE ZHUTNĚNÍM</t>
  </si>
  <si>
    <t>z výzisku, uvažováno se zapracováním celého výkopku (malé množství)</t>
  </si>
  <si>
    <t>Zpětný zásyp rýhy (dle pol. 13273): 8,8=8,800 [A]</t>
  </si>
  <si>
    <t>87733</t>
  </si>
  <si>
    <t>CHRÁNIČKY PŮLENÉ Z TRUB PLAST DN DO 150MM</t>
  </si>
  <si>
    <t>Osazení dělené chráničky: 11=11,000 [A]</t>
  </si>
  <si>
    <t>SO 401.2</t>
  </si>
  <si>
    <t>Přeložka SK – CETIN – silnice III/1121 km 0,003 66 (Ochrana stávajcích kabelů bez přeložení)</t>
  </si>
  <si>
    <t>Odkopání stávajícího kabelu š. 0,8 a hl. 1,0m: 9*0,8*1,0=7,200 [A]</t>
  </si>
  <si>
    <t>Zpětný zásyp rýhy (dle pol. 13273): 7,2=7,200 [A]</t>
  </si>
  <si>
    <t>Osazení dělené chráničky: 9=9,000 [A]</t>
  </si>
  <si>
    <t>SO 401.3</t>
  </si>
  <si>
    <t>Přeložka SK – CETIN – silnice III/1121 km 0,044 17 (Ochrana stávajcích kabelů bez přeložení)</t>
  </si>
  <si>
    <t>Odkopání stávajícího kabelu š. 0,8 a hl. 1,0m: 8*0,8*1,0=6,400 [A]</t>
  </si>
  <si>
    <t>Zpětný zásyp rýhy (dle pol. 13273): 6,4=6,400 [A]</t>
  </si>
  <si>
    <t>Osazení dělené chráničky: 8=8,000 [A]</t>
  </si>
  <si>
    <t>SO 403.1.a</t>
  </si>
  <si>
    <t>Přeložka SK – CETIN – silnice II/111 (směr Bukov) km 0,035 (Ochrana stávajcích kabelů bez přeložení)</t>
  </si>
  <si>
    <t>Odkopání stávajícího kabelu š. 0,8 a hl. 1,0m: 30*0,8*1,0=24,000 [A]</t>
  </si>
  <si>
    <t>Zpětný zásyp rýhy (dle pol. 13273): 24=24,000 [A]</t>
  </si>
  <si>
    <t>Osazení dělené chráničky: 24=24,000 [A]</t>
  </si>
  <si>
    <t>SO 403.1.b</t>
  </si>
  <si>
    <t>Přeložka SK – CETIN – silnice II/111 (směr Bukov) km 0,035 (Přeložení stávajícího metal. kabelu)</t>
  </si>
  <si>
    <t>PC</t>
  </si>
  <si>
    <t>KČ</t>
  </si>
  <si>
    <t>Dodávka společnosti CETIN 
JOC = ocenění pevnou částkou 1,- Kč</t>
  </si>
  <si>
    <t>Odkopání stávajícího kabelu š. 0,8 a hl. 1,0m: 37*0,8*1,0=29,600 [A]</t>
  </si>
  <si>
    <t>Zpětný zásyp rýhy (dle pol. 13273): 29,6=29,600 [A]</t>
  </si>
  <si>
    <t>Osazení dělené chráničky: 37=37,000 [A]</t>
  </si>
  <si>
    <t>SO 410.1+410.2</t>
  </si>
  <si>
    <t>Přeložky kabelů NET4GAS</t>
  </si>
  <si>
    <t>Provedení přeložek SO 410 dle přiložené dokumentace a soupisu prací 
Ocenění dle přílohy "SO 410_příloha_SP.xls" 
Celková cena k doplnění do rozpočtu celkem cena bez DPH - list SUMA - pole D6</t>
  </si>
  <si>
    <t>SO 501</t>
  </si>
  <si>
    <t>Přeložka VTL plynovodu DN 500 – GASNET – silnice II/111 km 0,096 54</t>
  </si>
  <si>
    <t>Provedení SO 501 dle přiložené dokumentace a soupisu prací 
Ocenění dle přílohy "SO 501_příloha_SP.xlsx" 
Celková cena k doplnění do rozpočtu celkem cena bez DPH - list rekapitulace - pole AK26</t>
  </si>
  <si>
    <t>SO 502</t>
  </si>
  <si>
    <t>Přeložka VTL plynovodu DN 700 – NET4GAS – silnice II/111 km 0,174 10</t>
  </si>
  <si>
    <t>Provedení SO 502 dle přiložené dokumentace a soupisu prací 
Ocenění dle přílohy "SO 502_příloha_SP.xlsx" 
Celková cena k doplnění do rozpočtu celkem cena bez DPH - list rekapitulace - pole AK26</t>
  </si>
  <si>
    <t>SO 801</t>
  </si>
  <si>
    <t>Vegetační úpravy</t>
  </si>
  <si>
    <t>dle pol. 11130: 6813*0,1*0,6=408,780 [A]</t>
  </si>
  <si>
    <t>11130</t>
  </si>
  <si>
    <t>SEJMUTÍ DRNU</t>
  </si>
  <si>
    <t>Zemní práce 
Sejmutí drnu v tl. 0,1m: 5724+1089=6 813,000 [A]</t>
  </si>
  <si>
    <t>12110</t>
  </si>
  <si>
    <t>SEJMUTÍ ORNICE NEBO LESNÍ PŮDY</t>
  </si>
  <si>
    <t>vč. odvozu a uložení na meziskládku dle dispozic zhotovitele 
POZN.: Plochy odměřeny digitálně ze situace dle zaměření</t>
  </si>
  <si>
    <t>Zemní práce 
Odhumusování v prům tl. 0,15m: (5724+1089)*0,15=1 021,950 [A]</t>
  </si>
  <si>
    <t>Zemní práce - dle pol. 12110 
Doprava výzisku ornice z meziskládky: 1021,95=1 021,950 [A] 
Zemní práce - dle pol. 17110 
Doprava výzisku zeminy z meziskládky (SO 102): 124,5=124,500 [B] 
Celkem: A+B=1 146,450 [C]</t>
  </si>
  <si>
    <t>Zemní práce ; z výzisku stavby z SO 102, digitálně odměřeno z přílohy Situace 
Celkem rekultivace původní komunikace - dosypání prům. tl. 0,25m: 498*0,25=124,500 [A]</t>
  </si>
  <si>
    <t>dle pol. 12110: 1021,95=1 021,950 [A]</t>
  </si>
  <si>
    <t>18130</t>
  </si>
  <si>
    <t>ÚPRAVA PLÁNĚ BEZ ZHUTNĚNÍ</t>
  </si>
  <si>
    <t>Zemní práce -  
Příprava plochy pro ohumusování - 
- SO 102: 4442=4 442,000 [A] 
- SO 104: 882=882,000 [B] 
Celkem: A+B=5 324,000 [C]</t>
  </si>
  <si>
    <t>18220</t>
  </si>
  <si>
    <t>ROZPROSTŘENÍ ORNICE VE SVAHU</t>
  </si>
  <si>
    <t>a v rovině tl. min. 0,15m (předpoklad rozprostření 100% vyzískané ornice) 
POZN.: Plocha odměřena digitálně z přílohy Situace 
Provedení z výzisku stavby</t>
  </si>
  <si>
    <t>Zemní práce - dle pol. 12110 
Ohumusování: 1021,95=1 021,950 [A]</t>
  </si>
  <si>
    <t>18242</t>
  </si>
  <si>
    <t>ZALOŽENÍ TRÁVNÍKU HYDROOSEVEM NA ORNICI</t>
  </si>
  <si>
    <t>vč. příp. ručního osetí (středový ostrov OK, ostrůvky)</t>
  </si>
  <si>
    <t>Zemní práce - dle pol. 18230 
Zatravnění ohumusovaných ploch - 
- SO 102: 4442=4 442,000 [A] 
- SO 104: 882=882,000 [B] 
Celkem: A+B=5 324,000 [C]</t>
  </si>
  <si>
    <t>18247</t>
  </si>
  <si>
    <t>OŠETŘOVÁNÍ TRÁVNÍKU</t>
  </si>
  <si>
    <t>Zemní práce  
Údržba zatravněných ploch do předání správci - 
- SO 102: 4442=4 442,000 [A] 
- SO 104: 882=882,000 [B] 
Celkem: A+B=5 324,000 [C]</t>
  </si>
  <si>
    <t>184721</t>
  </si>
  <si>
    <t>ZDRAVOTNÍ ŘEZ VĚTVÍ STROMŮ  KMENE D DO 50CM</t>
  </si>
  <si>
    <t>Nová výsadba - úprava koruny po výsadbě -  
- švestka domácí: 6=6,000 [A] 
- jabloň domácí: 6=6,000 [B] 
Celkem: A+B=12,000 [C]</t>
  </si>
  <si>
    <t>184A1</t>
  </si>
  <si>
    <t>VYSAZOVÁNÍ KEŘŮ LISTNATÝCH S BALEM VČETNĚ VÝKOPU JAMKY</t>
  </si>
  <si>
    <t>Nová výsadba - tavolník japonský, předp. 3ks/1m2: 110*3=330,000 [A]</t>
  </si>
  <si>
    <t>184B14</t>
  </si>
  <si>
    <t>VYSAZOVÁNÍ STROMŮ LISTNATÝCH S BALEM OBVOD KMENE DO 14CM, PODCHOZÍ VÝŠ MIN 2,2M</t>
  </si>
  <si>
    <t>konkrétní odruda a velikost stromu budou upřesněny při realizaci</t>
  </si>
  <si>
    <t>Nová výsadba -  
- švestka domácí: 6=6,000 [A] 
- jabloň domácí: 6=6,000 [B] 
Celkem: A+B=12,000 [C]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</si>
</sst>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Relationship Id="rId17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SUM(C10:C22)</f>
      </c>
      <c s="1"/>
      <c s="1"/>
    </row>
    <row r="7" spans="1:5" ht="12.75" customHeight="1">
      <c r="A7" s="1"/>
      <c s="4" t="s">
        <v>5</v>
      </c>
      <c s="7">
        <f>SUM(E10:E22)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'SO 000'!I3</f>
      </c>
      <c s="21">
        <f>'SO 000'!O2</f>
      </c>
      <c s="21">
        <f>C10+D10</f>
      </c>
    </row>
    <row r="11" spans="1:5" ht="12.75" customHeight="1">
      <c r="A11" s="20" t="s">
        <v>291</v>
      </c>
      <c s="20" t="s">
        <v>292</v>
      </c>
      <c s="21">
        <f>'SO 102'!I3</f>
      </c>
      <c s="21">
        <f>'SO 102'!O2</f>
      </c>
      <c s="21">
        <f>C11+D11</f>
      </c>
    </row>
    <row r="12" spans="1:5" ht="12.75" customHeight="1">
      <c r="A12" s="20" t="s">
        <v>566</v>
      </c>
      <c s="20" t="s">
        <v>567</v>
      </c>
      <c s="21">
        <f>'SO 104'!I3</f>
      </c>
      <c s="21">
        <f>'SO 104'!O2</f>
      </c>
      <c s="21">
        <f>C12+D12</f>
      </c>
    </row>
    <row r="13" spans="1:5" ht="12.75" customHeight="1">
      <c r="A13" s="20" t="s">
        <v>624</v>
      </c>
      <c s="20" t="s">
        <v>625</v>
      </c>
      <c s="21">
        <f>'SO 401.0'!I3</f>
      </c>
      <c s="21">
        <f>'SO 401.0'!O2</f>
      </c>
      <c s="21">
        <f>C13+D13</f>
      </c>
    </row>
    <row r="14" spans="1:5" ht="12.75" customHeight="1">
      <c r="A14" s="20" t="s">
        <v>629</v>
      </c>
      <c s="20" t="s">
        <v>630</v>
      </c>
      <c s="21">
        <f>'SO 401.1'!I3</f>
      </c>
      <c s="21">
        <f>'SO 401.1'!O2</f>
      </c>
      <c s="21">
        <f>C14+D14</f>
      </c>
    </row>
    <row r="15" spans="1:5" ht="12.75" customHeight="1">
      <c r="A15" s="20" t="s">
        <v>642</v>
      </c>
      <c s="20" t="s">
        <v>643</v>
      </c>
      <c s="21">
        <f>'SO 401.2'!I3</f>
      </c>
      <c s="21">
        <f>'SO 401.2'!O2</f>
      </c>
      <c s="21">
        <f>C15+D15</f>
      </c>
    </row>
    <row r="16" spans="1:5" ht="12.75" customHeight="1">
      <c r="A16" s="20" t="s">
        <v>647</v>
      </c>
      <c s="20" t="s">
        <v>648</v>
      </c>
      <c s="21">
        <f>'SO 401.3'!I3</f>
      </c>
      <c s="21">
        <f>'SO 401.3'!O2</f>
      </c>
      <c s="21">
        <f>C16+D16</f>
      </c>
    </row>
    <row r="17" spans="1:5" ht="12.75" customHeight="1">
      <c r="A17" s="20" t="s">
        <v>652</v>
      </c>
      <c s="20" t="s">
        <v>653</v>
      </c>
      <c s="21">
        <f>'SO 403.1.a'!I3</f>
      </c>
      <c s="21">
        <f>'SO 403.1.a'!O2</f>
      </c>
      <c s="21">
        <f>C17+D17</f>
      </c>
    </row>
    <row r="18" spans="1:5" ht="12.75" customHeight="1">
      <c r="A18" s="20" t="s">
        <v>657</v>
      </c>
      <c s="20" t="s">
        <v>658</v>
      </c>
      <c s="21">
        <f>'SO 403.1.b'!I3</f>
      </c>
      <c s="21">
        <f>'SO 403.1.b'!O2</f>
      </c>
      <c s="21">
        <f>C18+D18</f>
      </c>
    </row>
    <row r="19" spans="1:5" ht="12.75" customHeight="1">
      <c r="A19" s="20" t="s">
        <v>665</v>
      </c>
      <c s="20" t="s">
        <v>666</v>
      </c>
      <c s="21">
        <f>'SO 410.1+410.2'!I3</f>
      </c>
      <c s="21">
        <f>'SO 410.1+410.2'!O2</f>
      </c>
      <c s="21">
        <f>C19+D19</f>
      </c>
    </row>
    <row r="20" spans="1:5" ht="12.75" customHeight="1">
      <c r="A20" s="20" t="s">
        <v>668</v>
      </c>
      <c s="20" t="s">
        <v>669</v>
      </c>
      <c s="21">
        <f>'SO 501'!I3</f>
      </c>
      <c s="21">
        <f>'SO 501'!O2</f>
      </c>
      <c s="21">
        <f>C20+D20</f>
      </c>
    </row>
    <row r="21" spans="1:5" ht="12.75" customHeight="1">
      <c r="A21" s="20" t="s">
        <v>671</v>
      </c>
      <c s="20" t="s">
        <v>672</v>
      </c>
      <c s="21">
        <f>'SO 502'!I3</f>
      </c>
      <c s="21">
        <f>'SO 502'!O2</f>
      </c>
      <c s="21">
        <f>C21+D21</f>
      </c>
    </row>
    <row r="22" spans="1:5" ht="12.75" customHeight="1">
      <c r="A22" s="20" t="s">
        <v>674</v>
      </c>
      <c s="20" t="s">
        <v>675</v>
      </c>
      <c s="21">
        <f>'SO 801'!I3</f>
      </c>
      <c s="21">
        <f>'SO 801'!O2</f>
      </c>
      <c s="21">
        <f>C22+D22</f>
      </c>
    </row>
  </sheetData>
  <sheetProtection password="D88D" sheet="1" objects="1" scenarios="1"/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0+O8+O54+O64+O74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43">
        <f>0+I8+I54+I64+I74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0+I9+I12+I15+I18+I21+I24+I27+I30+I33+I36+I39+I42+I45+I48+I51</f>
      </c>
      <c>
        <f>0+O9+O12+O15+O18+O21+O24+O27+O30+O33+O36+O39+O42+O45+O48+O51</f>
      </c>
    </row>
    <row r="9" spans="1:16" ht="25.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450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14.75">
      <c r="A10" s="35" t="s">
        <v>50</v>
      </c>
      <c r="E10" s="36" t="s">
        <v>51</v>
      </c>
    </row>
    <row r="11" spans="1:5" ht="12.75">
      <c r="A11" s="39" t="s">
        <v>52</v>
      </c>
      <c r="E11" s="38" t="s">
        <v>53</v>
      </c>
    </row>
    <row r="12" spans="1:16" ht="12.75">
      <c r="A12" s="25" t="s">
        <v>45</v>
      </c>
      <c s="29" t="s">
        <v>23</v>
      </c>
      <c s="29" t="s">
        <v>54</v>
      </c>
      <c s="25" t="s">
        <v>47</v>
      </c>
      <c s="30" t="s">
        <v>55</v>
      </c>
      <c s="31" t="s">
        <v>56</v>
      </c>
      <c s="32">
        <v>1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57</v>
      </c>
    </row>
    <row r="14" spans="1:5" ht="12.75">
      <c r="A14" s="39" t="s">
        <v>52</v>
      </c>
      <c r="E14" s="38" t="s">
        <v>47</v>
      </c>
    </row>
    <row r="15" spans="1:16" ht="12.75">
      <c r="A15" s="25" t="s">
        <v>45</v>
      </c>
      <c s="29" t="s">
        <v>22</v>
      </c>
      <c s="29" t="s">
        <v>58</v>
      </c>
      <c s="25" t="s">
        <v>47</v>
      </c>
      <c s="30" t="s">
        <v>59</v>
      </c>
      <c s="31" t="s">
        <v>56</v>
      </c>
      <c s="32">
        <v>1</v>
      </c>
      <c s="33">
        <v>0</v>
      </c>
      <c s="34">
        <f>ROUND(ROUND(H15,2)*ROUND(G15,3),2)</f>
      </c>
      <c r="O15">
        <f>(I15*21)/100</f>
      </c>
      <c t="s">
        <v>23</v>
      </c>
    </row>
    <row r="16" spans="1:5" ht="76.5">
      <c r="A16" s="35" t="s">
        <v>50</v>
      </c>
      <c r="E16" s="36" t="s">
        <v>60</v>
      </c>
    </row>
    <row r="17" spans="1:5" ht="12.75">
      <c r="A17" s="39" t="s">
        <v>52</v>
      </c>
      <c r="E17" s="38" t="s">
        <v>47</v>
      </c>
    </row>
    <row r="18" spans="1:16" ht="12.75">
      <c r="A18" s="25" t="s">
        <v>45</v>
      </c>
      <c s="29" t="s">
        <v>33</v>
      </c>
      <c s="29" t="s">
        <v>61</v>
      </c>
      <c s="25" t="s">
        <v>47</v>
      </c>
      <c s="30" t="s">
        <v>62</v>
      </c>
      <c s="31" t="s">
        <v>56</v>
      </c>
      <c s="32">
        <v>1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38.25">
      <c r="A19" s="35" t="s">
        <v>50</v>
      </c>
      <c r="E19" s="36" t="s">
        <v>63</v>
      </c>
    </row>
    <row r="20" spans="1:5" ht="12.75">
      <c r="A20" s="39" t="s">
        <v>52</v>
      </c>
      <c r="E20" s="38" t="s">
        <v>47</v>
      </c>
    </row>
    <row r="21" spans="1:16" ht="12.75">
      <c r="A21" s="25" t="s">
        <v>45</v>
      </c>
      <c s="29" t="s">
        <v>35</v>
      </c>
      <c s="29" t="s">
        <v>64</v>
      </c>
      <c s="25" t="s">
        <v>47</v>
      </c>
      <c s="30" t="s">
        <v>65</v>
      </c>
      <c s="31" t="s">
        <v>56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14.75">
      <c r="A22" s="35" t="s">
        <v>50</v>
      </c>
      <c r="E22" s="36" t="s">
        <v>66</v>
      </c>
    </row>
    <row r="23" spans="1:5" ht="12.75">
      <c r="A23" s="39" t="s">
        <v>52</v>
      </c>
      <c r="E23" s="38" t="s">
        <v>47</v>
      </c>
    </row>
    <row r="24" spans="1:16" ht="12.75">
      <c r="A24" s="25" t="s">
        <v>45</v>
      </c>
      <c s="29" t="s">
        <v>37</v>
      </c>
      <c s="29" t="s">
        <v>67</v>
      </c>
      <c s="25" t="s">
        <v>47</v>
      </c>
      <c s="30" t="s">
        <v>68</v>
      </c>
      <c s="31" t="s">
        <v>69</v>
      </c>
      <c s="32">
        <v>1</v>
      </c>
      <c s="33">
        <v>0</v>
      </c>
      <c s="34">
        <f>ROUND(ROUND(H24,2)*ROUND(G24,3),2)</f>
      </c>
      <c r="O24">
        <f>(I24*21)/100</f>
      </c>
      <c t="s">
        <v>23</v>
      </c>
    </row>
    <row r="25" spans="1:5" ht="25.5">
      <c r="A25" s="35" t="s">
        <v>50</v>
      </c>
      <c r="E25" s="36" t="s">
        <v>70</v>
      </c>
    </row>
    <row r="26" spans="1:5" ht="12.75">
      <c r="A26" s="39" t="s">
        <v>52</v>
      </c>
      <c r="E26" s="38" t="s">
        <v>47</v>
      </c>
    </row>
    <row r="27" spans="1:16" ht="12.75">
      <c r="A27" s="25" t="s">
        <v>45</v>
      </c>
      <c s="29" t="s">
        <v>71</v>
      </c>
      <c s="29" t="s">
        <v>72</v>
      </c>
      <c s="25" t="s">
        <v>47</v>
      </c>
      <c s="30" t="s">
        <v>73</v>
      </c>
      <c s="31" t="s">
        <v>56</v>
      </c>
      <c s="32">
        <v>1</v>
      </c>
      <c s="33">
        <v>0</v>
      </c>
      <c s="34">
        <f>ROUND(ROUND(H27,2)*ROUND(G27,3),2)</f>
      </c>
      <c r="O27">
        <f>(I27*21)/100</f>
      </c>
      <c t="s">
        <v>23</v>
      </c>
    </row>
    <row r="28" spans="1:5" ht="12.75">
      <c r="A28" s="35" t="s">
        <v>50</v>
      </c>
      <c r="E28" s="36" t="s">
        <v>74</v>
      </c>
    </row>
    <row r="29" spans="1:5" ht="12.75">
      <c r="A29" s="39" t="s">
        <v>52</v>
      </c>
      <c r="E29" s="38" t="s">
        <v>47</v>
      </c>
    </row>
    <row r="30" spans="1:16" ht="12.75">
      <c r="A30" s="25" t="s">
        <v>45</v>
      </c>
      <c s="29" t="s">
        <v>75</v>
      </c>
      <c s="29" t="s">
        <v>76</v>
      </c>
      <c s="25" t="s">
        <v>47</v>
      </c>
      <c s="30" t="s">
        <v>77</v>
      </c>
      <c s="31" t="s">
        <v>56</v>
      </c>
      <c s="32">
        <v>1</v>
      </c>
      <c s="33">
        <v>0</v>
      </c>
      <c s="34">
        <f>ROUND(ROUND(H30,2)*ROUND(G30,3),2)</f>
      </c>
      <c r="O30">
        <f>(I30*21)/100</f>
      </c>
      <c t="s">
        <v>23</v>
      </c>
    </row>
    <row r="31" spans="1:5" ht="38.25">
      <c r="A31" s="35" t="s">
        <v>50</v>
      </c>
      <c r="E31" s="36" t="s">
        <v>78</v>
      </c>
    </row>
    <row r="32" spans="1:5" ht="12.75">
      <c r="A32" s="39" t="s">
        <v>52</v>
      </c>
      <c r="E32" s="38" t="s">
        <v>47</v>
      </c>
    </row>
    <row r="33" spans="1:16" ht="12.75">
      <c r="A33" s="25" t="s">
        <v>45</v>
      </c>
      <c s="29" t="s">
        <v>40</v>
      </c>
      <c s="29" t="s">
        <v>79</v>
      </c>
      <c s="25" t="s">
        <v>47</v>
      </c>
      <c s="30" t="s">
        <v>80</v>
      </c>
      <c s="31" t="s">
        <v>56</v>
      </c>
      <c s="32">
        <v>1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25.5">
      <c r="A34" s="35" t="s">
        <v>50</v>
      </c>
      <c r="E34" s="36" t="s">
        <v>81</v>
      </c>
    </row>
    <row r="35" spans="1:5" ht="12.75">
      <c r="A35" s="39" t="s">
        <v>52</v>
      </c>
      <c r="E35" s="38" t="s">
        <v>47</v>
      </c>
    </row>
    <row r="36" spans="1:16" ht="12.75">
      <c r="A36" s="25" t="s">
        <v>45</v>
      </c>
      <c s="29" t="s">
        <v>42</v>
      </c>
      <c s="29" t="s">
        <v>82</v>
      </c>
      <c s="25" t="s">
        <v>47</v>
      </c>
      <c s="30" t="s">
        <v>83</v>
      </c>
      <c s="31" t="s">
        <v>84</v>
      </c>
      <c s="32">
        <v>2.139</v>
      </c>
      <c s="33">
        <v>0</v>
      </c>
      <c s="34">
        <f>ROUND(ROUND(H36,2)*ROUND(G36,3),2)</f>
      </c>
      <c r="O36">
        <f>(I36*21)/100</f>
      </c>
      <c t="s">
        <v>23</v>
      </c>
    </row>
    <row r="37" spans="1:5" ht="12.75">
      <c r="A37" s="35" t="s">
        <v>50</v>
      </c>
      <c r="E37" s="36" t="s">
        <v>85</v>
      </c>
    </row>
    <row r="38" spans="1:5" ht="12.75">
      <c r="A38" s="39" t="s">
        <v>52</v>
      </c>
      <c r="E38" s="38" t="s">
        <v>86</v>
      </c>
    </row>
    <row r="39" spans="1:16" ht="12.75">
      <c r="A39" s="25" t="s">
        <v>45</v>
      </c>
      <c s="29" t="s">
        <v>87</v>
      </c>
      <c s="29" t="s">
        <v>88</v>
      </c>
      <c s="25" t="s">
        <v>47</v>
      </c>
      <c s="30" t="s">
        <v>89</v>
      </c>
      <c s="31" t="s">
        <v>56</v>
      </c>
      <c s="32">
        <v>1</v>
      </c>
      <c s="33">
        <v>0</v>
      </c>
      <c s="34">
        <f>ROUND(ROUND(H39,2)*ROUND(G39,3),2)</f>
      </c>
      <c r="O39">
        <f>(I39*21)/100</f>
      </c>
      <c t="s">
        <v>23</v>
      </c>
    </row>
    <row r="40" spans="1:5" ht="63.75">
      <c r="A40" s="35" t="s">
        <v>50</v>
      </c>
      <c r="E40" s="36" t="s">
        <v>90</v>
      </c>
    </row>
    <row r="41" spans="1:5" ht="12.75">
      <c r="A41" s="39" t="s">
        <v>52</v>
      </c>
      <c r="E41" s="38" t="s">
        <v>47</v>
      </c>
    </row>
    <row r="42" spans="1:16" ht="12.75">
      <c r="A42" s="25" t="s">
        <v>45</v>
      </c>
      <c s="29" t="s">
        <v>91</v>
      </c>
      <c s="29" t="s">
        <v>92</v>
      </c>
      <c s="25" t="s">
        <v>47</v>
      </c>
      <c s="30" t="s">
        <v>93</v>
      </c>
      <c s="31" t="s">
        <v>56</v>
      </c>
      <c s="32">
        <v>1</v>
      </c>
      <c s="33">
        <v>0</v>
      </c>
      <c s="34">
        <f>ROUND(ROUND(H42,2)*ROUND(G42,3),2)</f>
      </c>
      <c r="O42">
        <f>(I42*21)/100</f>
      </c>
      <c t="s">
        <v>23</v>
      </c>
    </row>
    <row r="43" spans="1:5" ht="51">
      <c r="A43" s="35" t="s">
        <v>50</v>
      </c>
      <c r="E43" s="36" t="s">
        <v>94</v>
      </c>
    </row>
    <row r="44" spans="1:5" ht="12.75">
      <c r="A44" s="39" t="s">
        <v>52</v>
      </c>
      <c r="E44" s="38" t="s">
        <v>47</v>
      </c>
    </row>
    <row r="45" spans="1:16" ht="12.75">
      <c r="A45" s="25" t="s">
        <v>45</v>
      </c>
      <c s="29" t="s">
        <v>95</v>
      </c>
      <c s="29" t="s">
        <v>96</v>
      </c>
      <c s="25" t="s">
        <v>97</v>
      </c>
      <c s="30" t="s">
        <v>93</v>
      </c>
      <c s="31" t="s">
        <v>69</v>
      </c>
      <c s="32">
        <v>2</v>
      </c>
      <c s="33">
        <v>0</v>
      </c>
      <c s="34">
        <f>ROUND(ROUND(H45,2)*ROUND(G45,3),2)</f>
      </c>
      <c r="O45">
        <f>(I45*21)/100</f>
      </c>
      <c t="s">
        <v>23</v>
      </c>
    </row>
    <row r="46" spans="1:5" ht="51">
      <c r="A46" s="35" t="s">
        <v>50</v>
      </c>
      <c r="E46" s="36" t="s">
        <v>98</v>
      </c>
    </row>
    <row r="47" spans="1:5" ht="12.75">
      <c r="A47" s="39" t="s">
        <v>52</v>
      </c>
      <c r="E47" s="38" t="s">
        <v>47</v>
      </c>
    </row>
    <row r="48" spans="1:16" ht="12.75">
      <c r="A48" s="25" t="s">
        <v>45</v>
      </c>
      <c s="29" t="s">
        <v>99</v>
      </c>
      <c s="29" t="s">
        <v>96</v>
      </c>
      <c s="25" t="s">
        <v>100</v>
      </c>
      <c s="30" t="s">
        <v>93</v>
      </c>
      <c s="31" t="s">
        <v>69</v>
      </c>
      <c s="32">
        <v>3</v>
      </c>
      <c s="33">
        <v>0</v>
      </c>
      <c s="34">
        <f>ROUND(ROUND(H48,2)*ROUND(G48,3),2)</f>
      </c>
      <c r="O48">
        <f>(I48*21)/100</f>
      </c>
      <c t="s">
        <v>23</v>
      </c>
    </row>
    <row r="49" spans="1:5" ht="12.75">
      <c r="A49" s="35" t="s">
        <v>50</v>
      </c>
      <c r="E49" s="36" t="s">
        <v>101</v>
      </c>
    </row>
    <row r="50" spans="1:5" ht="12.75">
      <c r="A50" s="39" t="s">
        <v>52</v>
      </c>
      <c r="E50" s="38" t="s">
        <v>47</v>
      </c>
    </row>
    <row r="51" spans="1:16" ht="12.75">
      <c r="A51" s="25" t="s">
        <v>45</v>
      </c>
      <c s="29" t="s">
        <v>102</v>
      </c>
      <c s="29" t="s">
        <v>103</v>
      </c>
      <c s="25" t="s">
        <v>47</v>
      </c>
      <c s="30" t="s">
        <v>104</v>
      </c>
      <c s="31" t="s">
        <v>56</v>
      </c>
      <c s="32">
        <v>1</v>
      </c>
      <c s="33">
        <v>0</v>
      </c>
      <c s="34">
        <f>ROUND(ROUND(H51,2)*ROUND(G51,3),2)</f>
      </c>
      <c r="O51">
        <f>(I51*21)/100</f>
      </c>
      <c t="s">
        <v>23</v>
      </c>
    </row>
    <row r="52" spans="1:5" ht="25.5">
      <c r="A52" s="35" t="s">
        <v>50</v>
      </c>
      <c r="E52" s="36" t="s">
        <v>105</v>
      </c>
    </row>
    <row r="53" spans="1:5" ht="12.75">
      <c r="A53" s="37" t="s">
        <v>52</v>
      </c>
      <c r="E53" s="38" t="s">
        <v>47</v>
      </c>
    </row>
    <row r="54" spans="1:18" ht="12.75" customHeight="1">
      <c r="A54" s="6" t="s">
        <v>43</v>
      </c>
      <c s="6"/>
      <c s="41" t="s">
        <v>29</v>
      </c>
      <c s="6"/>
      <c s="27" t="s">
        <v>106</v>
      </c>
      <c s="6"/>
      <c s="6"/>
      <c s="6"/>
      <c s="42">
        <f>0+Q54</f>
      </c>
      <c r="O54">
        <f>0+R54</f>
      </c>
      <c r="Q54">
        <f>0+I55+I58+I61</f>
      </c>
      <c>
        <f>0+O55+O58+O61</f>
      </c>
    </row>
    <row r="55" spans="1:16" ht="12.75">
      <c r="A55" s="25" t="s">
        <v>45</v>
      </c>
      <c s="29" t="s">
        <v>107</v>
      </c>
      <c s="29" t="s">
        <v>108</v>
      </c>
      <c s="25" t="s">
        <v>47</v>
      </c>
      <c s="30" t="s">
        <v>109</v>
      </c>
      <c s="31" t="s">
        <v>110</v>
      </c>
      <c s="32">
        <v>250</v>
      </c>
      <c s="33">
        <v>0</v>
      </c>
      <c s="34">
        <f>ROUND(ROUND(H55,2)*ROUND(G55,3),2)</f>
      </c>
      <c r="O55">
        <f>(I55*21)/100</f>
      </c>
      <c t="s">
        <v>23</v>
      </c>
    </row>
    <row r="56" spans="1:5" ht="12.75">
      <c r="A56" s="35" t="s">
        <v>50</v>
      </c>
      <c r="E56" s="36" t="s">
        <v>111</v>
      </c>
    </row>
    <row r="57" spans="1:5" ht="25.5">
      <c r="A57" s="39" t="s">
        <v>52</v>
      </c>
      <c r="E57" s="38" t="s">
        <v>112</v>
      </c>
    </row>
    <row r="58" spans="1:16" ht="12.75">
      <c r="A58" s="25" t="s">
        <v>45</v>
      </c>
      <c s="29" t="s">
        <v>113</v>
      </c>
      <c s="29" t="s">
        <v>114</v>
      </c>
      <c s="25" t="s">
        <v>47</v>
      </c>
      <c s="30" t="s">
        <v>115</v>
      </c>
      <c s="31" t="s">
        <v>110</v>
      </c>
      <c s="32">
        <v>250</v>
      </c>
      <c s="33">
        <v>0</v>
      </c>
      <c s="34">
        <f>ROUND(ROUND(H58,2)*ROUND(G58,3),2)</f>
      </c>
      <c r="O58">
        <f>(I58*21)/100</f>
      </c>
      <c t="s">
        <v>23</v>
      </c>
    </row>
    <row r="59" spans="1:5" ht="12.75">
      <c r="A59" s="35" t="s">
        <v>50</v>
      </c>
      <c r="E59" s="36" t="s">
        <v>47</v>
      </c>
    </row>
    <row r="60" spans="1:5" ht="12.75">
      <c r="A60" s="39" t="s">
        <v>52</v>
      </c>
      <c r="E60" s="38" t="s">
        <v>116</v>
      </c>
    </row>
    <row r="61" spans="1:16" ht="12.75">
      <c r="A61" s="25" t="s">
        <v>45</v>
      </c>
      <c s="29" t="s">
        <v>117</v>
      </c>
      <c s="29" t="s">
        <v>118</v>
      </c>
      <c s="25" t="s">
        <v>47</v>
      </c>
      <c s="30" t="s">
        <v>119</v>
      </c>
      <c s="31" t="s">
        <v>110</v>
      </c>
      <c s="32">
        <v>150</v>
      </c>
      <c s="33">
        <v>0</v>
      </c>
      <c s="34">
        <f>ROUND(ROUND(H61,2)*ROUND(G61,3),2)</f>
      </c>
      <c r="O61">
        <f>(I61*21)/100</f>
      </c>
      <c t="s">
        <v>23</v>
      </c>
    </row>
    <row r="62" spans="1:5" ht="12.75">
      <c r="A62" s="35" t="s">
        <v>50</v>
      </c>
      <c r="E62" s="36" t="s">
        <v>47</v>
      </c>
    </row>
    <row r="63" spans="1:5" ht="12.75">
      <c r="A63" s="37" t="s">
        <v>52</v>
      </c>
      <c r="E63" s="38" t="s">
        <v>120</v>
      </c>
    </row>
    <row r="64" spans="1:18" ht="12.75" customHeight="1">
      <c r="A64" s="6" t="s">
        <v>43</v>
      </c>
      <c s="6"/>
      <c s="41" t="s">
        <v>35</v>
      </c>
      <c s="6"/>
      <c s="27" t="s">
        <v>121</v>
      </c>
      <c s="6"/>
      <c s="6"/>
      <c s="6"/>
      <c s="42">
        <f>0+Q64</f>
      </c>
      <c r="O64">
        <f>0+R64</f>
      </c>
      <c r="Q64">
        <f>0+I65+I68+I71</f>
      </c>
      <c>
        <f>0+O65+O68+O71</f>
      </c>
    </row>
    <row r="65" spans="1:16" ht="12.75">
      <c r="A65" s="25" t="s">
        <v>45</v>
      </c>
      <c s="29" t="s">
        <v>122</v>
      </c>
      <c s="29" t="s">
        <v>123</v>
      </c>
      <c s="25" t="s">
        <v>47</v>
      </c>
      <c s="30" t="s">
        <v>124</v>
      </c>
      <c s="31" t="s">
        <v>110</v>
      </c>
      <c s="32">
        <v>100</v>
      </c>
      <c s="33">
        <v>0</v>
      </c>
      <c s="34">
        <f>ROUND(ROUND(H65,2)*ROUND(G65,3),2)</f>
      </c>
      <c r="O65">
        <f>(I65*21)/100</f>
      </c>
      <c t="s">
        <v>23</v>
      </c>
    </row>
    <row r="66" spans="1:5" ht="12.75">
      <c r="A66" s="35" t="s">
        <v>50</v>
      </c>
      <c r="E66" s="36" t="s">
        <v>125</v>
      </c>
    </row>
    <row r="67" spans="1:5" ht="12.75">
      <c r="A67" s="39" t="s">
        <v>52</v>
      </c>
      <c r="E67" s="38" t="s">
        <v>126</v>
      </c>
    </row>
    <row r="68" spans="1:16" ht="12.75">
      <c r="A68" s="25" t="s">
        <v>45</v>
      </c>
      <c s="29" t="s">
        <v>127</v>
      </c>
      <c s="29" t="s">
        <v>128</v>
      </c>
      <c s="25" t="s">
        <v>47</v>
      </c>
      <c s="30" t="s">
        <v>129</v>
      </c>
      <c s="31" t="s">
        <v>110</v>
      </c>
      <c s="32">
        <v>360</v>
      </c>
      <c s="33">
        <v>0</v>
      </c>
      <c s="34">
        <f>ROUND(ROUND(H68,2)*ROUND(G68,3),2)</f>
      </c>
      <c r="O68">
        <f>(I68*21)/100</f>
      </c>
      <c t="s">
        <v>23</v>
      </c>
    </row>
    <row r="69" spans="1:5" ht="63.75">
      <c r="A69" s="35" t="s">
        <v>50</v>
      </c>
      <c r="E69" s="36" t="s">
        <v>130</v>
      </c>
    </row>
    <row r="70" spans="1:5" ht="25.5">
      <c r="A70" s="39" t="s">
        <v>52</v>
      </c>
      <c r="E70" s="38" t="s">
        <v>131</v>
      </c>
    </row>
    <row r="71" spans="1:16" ht="12.75">
      <c r="A71" s="25" t="s">
        <v>45</v>
      </c>
      <c s="29" t="s">
        <v>132</v>
      </c>
      <c s="29" t="s">
        <v>133</v>
      </c>
      <c s="25" t="s">
        <v>47</v>
      </c>
      <c s="30" t="s">
        <v>134</v>
      </c>
      <c s="31" t="s">
        <v>110</v>
      </c>
      <c s="32">
        <v>50</v>
      </c>
      <c s="33">
        <v>0</v>
      </c>
      <c s="34">
        <f>ROUND(ROUND(H71,2)*ROUND(G71,3),2)</f>
      </c>
      <c r="O71">
        <f>(I71*21)/100</f>
      </c>
      <c t="s">
        <v>23</v>
      </c>
    </row>
    <row r="72" spans="1:5" ht="63.75">
      <c r="A72" s="35" t="s">
        <v>50</v>
      </c>
      <c r="E72" s="36" t="s">
        <v>135</v>
      </c>
    </row>
    <row r="73" spans="1:5" ht="25.5">
      <c r="A73" s="37" t="s">
        <v>52</v>
      </c>
      <c r="E73" s="38" t="s">
        <v>136</v>
      </c>
    </row>
    <row r="74" spans="1:18" ht="12.75" customHeight="1">
      <c r="A74" s="6" t="s">
        <v>43</v>
      </c>
      <c s="6"/>
      <c s="41" t="s">
        <v>40</v>
      </c>
      <c s="6"/>
      <c s="27" t="s">
        <v>137</v>
      </c>
      <c s="6"/>
      <c s="6"/>
      <c s="6"/>
      <c s="42">
        <f>0+Q74</f>
      </c>
      <c r="O74">
        <f>0+R74</f>
      </c>
      <c r="Q74">
        <f>0+I75+I78+I81+I84+I87+I90+I93+I96+I99+I102+I105+I108+I111+I114+I117+I120+I123+I126+I129+I132+I135+I138+I141+I144+I147+I150+I153+I156+I159+I162+I165+I168+I171+I174+I177+I180+I183+I186+I189+I192</f>
      </c>
      <c>
        <f>0+O75+O78+O81+O84+O87+O90+O93+O96+O99+O102+O105+O108+O111+O114+O117+O120+O123+O126+O129+O132+O135+O138+O141+O144+O147+O150+O153+O156+O159+O162+O165+O168+O171+O174+O177+O180+O183+O186+O189+O192</f>
      </c>
    </row>
    <row r="75" spans="1:16" ht="12.75">
      <c r="A75" s="25" t="s">
        <v>45</v>
      </c>
      <c s="29" t="s">
        <v>138</v>
      </c>
      <c s="29" t="s">
        <v>139</v>
      </c>
      <c s="25" t="s">
        <v>47</v>
      </c>
      <c s="30" t="s">
        <v>140</v>
      </c>
      <c s="31" t="s">
        <v>141</v>
      </c>
      <c s="32">
        <v>7</v>
      </c>
      <c s="33">
        <v>0</v>
      </c>
      <c s="34">
        <f>ROUND(ROUND(H75,2)*ROUND(G75,3),2)</f>
      </c>
      <c r="O75">
        <f>(I75*21)/100</f>
      </c>
      <c t="s">
        <v>23</v>
      </c>
    </row>
    <row r="76" spans="1:5" ht="12.75">
      <c r="A76" s="35" t="s">
        <v>50</v>
      </c>
      <c r="E76" s="36" t="s">
        <v>142</v>
      </c>
    </row>
    <row r="77" spans="1:5" ht="63.75">
      <c r="A77" s="39" t="s">
        <v>52</v>
      </c>
      <c r="E77" s="38" t="s">
        <v>143</v>
      </c>
    </row>
    <row r="78" spans="1:16" ht="12.75">
      <c r="A78" s="25" t="s">
        <v>45</v>
      </c>
      <c s="29" t="s">
        <v>144</v>
      </c>
      <c s="29" t="s">
        <v>145</v>
      </c>
      <c s="25" t="s">
        <v>47</v>
      </c>
      <c s="30" t="s">
        <v>146</v>
      </c>
      <c s="31" t="s">
        <v>141</v>
      </c>
      <c s="32">
        <v>7</v>
      </c>
      <c s="33">
        <v>0</v>
      </c>
      <c s="34">
        <f>ROUND(ROUND(H78,2)*ROUND(G78,3),2)</f>
      </c>
      <c r="O78">
        <f>(I78*21)/100</f>
      </c>
      <c t="s">
        <v>23</v>
      </c>
    </row>
    <row r="79" spans="1:5" ht="12.75">
      <c r="A79" s="35" t="s">
        <v>50</v>
      </c>
      <c r="E79" s="36" t="s">
        <v>47</v>
      </c>
    </row>
    <row r="80" spans="1:5" ht="12.75">
      <c r="A80" s="39" t="s">
        <v>52</v>
      </c>
      <c r="E80" s="38" t="s">
        <v>47</v>
      </c>
    </row>
    <row r="81" spans="1:16" ht="12.75">
      <c r="A81" s="25" t="s">
        <v>45</v>
      </c>
      <c s="29" t="s">
        <v>147</v>
      </c>
      <c s="29" t="s">
        <v>148</v>
      </c>
      <c s="25" t="s">
        <v>47</v>
      </c>
      <c s="30" t="s">
        <v>149</v>
      </c>
      <c s="31" t="s">
        <v>69</v>
      </c>
      <c s="32">
        <v>105</v>
      </c>
      <c s="33">
        <v>0</v>
      </c>
      <c s="34">
        <f>ROUND(ROUND(H81,2)*ROUND(G81,3),2)</f>
      </c>
      <c r="O81">
        <f>(I81*21)/100</f>
      </c>
      <c t="s">
        <v>23</v>
      </c>
    </row>
    <row r="82" spans="1:5" ht="38.25">
      <c r="A82" s="35" t="s">
        <v>50</v>
      </c>
      <c r="E82" s="36" t="s">
        <v>150</v>
      </c>
    </row>
    <row r="83" spans="1:5" ht="12.75">
      <c r="A83" s="39" t="s">
        <v>52</v>
      </c>
      <c r="E83" s="38" t="s">
        <v>47</v>
      </c>
    </row>
    <row r="84" spans="1:16" ht="12.75">
      <c r="A84" s="25" t="s">
        <v>45</v>
      </c>
      <c s="29" t="s">
        <v>151</v>
      </c>
      <c s="29" t="s">
        <v>152</v>
      </c>
      <c s="25" t="s">
        <v>47</v>
      </c>
      <c s="30" t="s">
        <v>153</v>
      </c>
      <c s="31" t="s">
        <v>69</v>
      </c>
      <c s="32">
        <v>58</v>
      </c>
      <c s="33">
        <v>0</v>
      </c>
      <c s="34">
        <f>ROUND(ROUND(H84,2)*ROUND(G84,3),2)</f>
      </c>
      <c r="O84">
        <f>(I84*21)/100</f>
      </c>
      <c t="s">
        <v>23</v>
      </c>
    </row>
    <row r="85" spans="1:5" ht="38.25">
      <c r="A85" s="35" t="s">
        <v>50</v>
      </c>
      <c r="E85" s="36" t="s">
        <v>150</v>
      </c>
    </row>
    <row r="86" spans="1:5" ht="12.75">
      <c r="A86" s="39" t="s">
        <v>52</v>
      </c>
      <c r="E86" s="38" t="s">
        <v>47</v>
      </c>
    </row>
    <row r="87" spans="1:16" ht="12.75">
      <c r="A87" s="25" t="s">
        <v>45</v>
      </c>
      <c s="29" t="s">
        <v>154</v>
      </c>
      <c s="29" t="s">
        <v>155</v>
      </c>
      <c s="25" t="s">
        <v>47</v>
      </c>
      <c s="30" t="s">
        <v>156</v>
      </c>
      <c s="31" t="s">
        <v>69</v>
      </c>
      <c s="32">
        <v>4</v>
      </c>
      <c s="33">
        <v>0</v>
      </c>
      <c s="34">
        <f>ROUND(ROUND(H87,2)*ROUND(G87,3),2)</f>
      </c>
      <c r="O87">
        <f>(I87*21)/100</f>
      </c>
      <c t="s">
        <v>23</v>
      </c>
    </row>
    <row r="88" spans="1:5" ht="12.75">
      <c r="A88" s="35" t="s">
        <v>50</v>
      </c>
      <c r="E88" s="36" t="s">
        <v>47</v>
      </c>
    </row>
    <row r="89" spans="1:5" ht="63.75">
      <c r="A89" s="39" t="s">
        <v>52</v>
      </c>
      <c r="E89" s="38" t="s">
        <v>157</v>
      </c>
    </row>
    <row r="90" spans="1:16" ht="12.75">
      <c r="A90" s="25" t="s">
        <v>45</v>
      </c>
      <c s="29" t="s">
        <v>158</v>
      </c>
      <c s="29" t="s">
        <v>159</v>
      </c>
      <c s="25" t="s">
        <v>47</v>
      </c>
      <c s="30" t="s">
        <v>160</v>
      </c>
      <c s="31" t="s">
        <v>69</v>
      </c>
      <c s="32">
        <v>4</v>
      </c>
      <c s="33">
        <v>0</v>
      </c>
      <c s="34">
        <f>ROUND(ROUND(H90,2)*ROUND(G90,3),2)</f>
      </c>
      <c r="O90">
        <f>(I90*21)/100</f>
      </c>
      <c t="s">
        <v>23</v>
      </c>
    </row>
    <row r="91" spans="1:5" ht="12.75">
      <c r="A91" s="35" t="s">
        <v>50</v>
      </c>
      <c r="E91" s="36" t="s">
        <v>47</v>
      </c>
    </row>
    <row r="92" spans="1:5" ht="12.75">
      <c r="A92" s="39" t="s">
        <v>52</v>
      </c>
      <c r="E92" s="38" t="s">
        <v>47</v>
      </c>
    </row>
    <row r="93" spans="1:16" ht="12.75">
      <c r="A93" s="25" t="s">
        <v>45</v>
      </c>
      <c s="29" t="s">
        <v>161</v>
      </c>
      <c s="29" t="s">
        <v>162</v>
      </c>
      <c s="25" t="s">
        <v>47</v>
      </c>
      <c s="30" t="s">
        <v>163</v>
      </c>
      <c s="31" t="s">
        <v>164</v>
      </c>
      <c s="32">
        <v>304</v>
      </c>
      <c s="33">
        <v>0</v>
      </c>
      <c s="34">
        <f>ROUND(ROUND(H93,2)*ROUND(G93,3),2)</f>
      </c>
      <c r="O93">
        <f>(I93*21)/100</f>
      </c>
      <c t="s">
        <v>23</v>
      </c>
    </row>
    <row r="94" spans="1:5" ht="25.5">
      <c r="A94" s="35" t="s">
        <v>50</v>
      </c>
      <c r="E94" s="36" t="s">
        <v>165</v>
      </c>
    </row>
    <row r="95" spans="1:5" ht="63.75">
      <c r="A95" s="39" t="s">
        <v>52</v>
      </c>
      <c r="E95" s="38" t="s">
        <v>166</v>
      </c>
    </row>
    <row r="96" spans="1:16" ht="12.75">
      <c r="A96" s="25" t="s">
        <v>45</v>
      </c>
      <c s="29" t="s">
        <v>167</v>
      </c>
      <c s="29" t="s">
        <v>168</v>
      </c>
      <c s="25" t="s">
        <v>47</v>
      </c>
      <c s="30" t="s">
        <v>169</v>
      </c>
      <c s="31" t="s">
        <v>69</v>
      </c>
      <c s="32">
        <v>2</v>
      </c>
      <c s="33">
        <v>0</v>
      </c>
      <c s="34">
        <f>ROUND(ROUND(H96,2)*ROUND(G96,3),2)</f>
      </c>
      <c r="O96">
        <f>(I96*21)/100</f>
      </c>
      <c t="s">
        <v>23</v>
      </c>
    </row>
    <row r="97" spans="1:5" ht="12.75">
      <c r="A97" s="35" t="s">
        <v>50</v>
      </c>
      <c r="E97" s="36" t="s">
        <v>47</v>
      </c>
    </row>
    <row r="98" spans="1:5" ht="63.75">
      <c r="A98" s="39" t="s">
        <v>52</v>
      </c>
      <c r="E98" s="38" t="s">
        <v>170</v>
      </c>
    </row>
    <row r="99" spans="1:16" ht="12.75">
      <c r="A99" s="25" t="s">
        <v>45</v>
      </c>
      <c s="29" t="s">
        <v>171</v>
      </c>
      <c s="29" t="s">
        <v>172</v>
      </c>
      <c s="25" t="s">
        <v>47</v>
      </c>
      <c s="30" t="s">
        <v>173</v>
      </c>
      <c s="31" t="s">
        <v>69</v>
      </c>
      <c s="32">
        <v>2</v>
      </c>
      <c s="33">
        <v>0</v>
      </c>
      <c s="34">
        <f>ROUND(ROUND(H99,2)*ROUND(G99,3),2)</f>
      </c>
      <c r="O99">
        <f>(I99*21)/100</f>
      </c>
      <c t="s">
        <v>23</v>
      </c>
    </row>
    <row r="100" spans="1:5" ht="12.75">
      <c r="A100" s="35" t="s">
        <v>50</v>
      </c>
      <c r="E100" s="36" t="s">
        <v>47</v>
      </c>
    </row>
    <row r="101" spans="1:5" ht="12.75">
      <c r="A101" s="39" t="s">
        <v>52</v>
      </c>
      <c r="E101" s="38" t="s">
        <v>47</v>
      </c>
    </row>
    <row r="102" spans="1:16" ht="12.75">
      <c r="A102" s="25" t="s">
        <v>45</v>
      </c>
      <c s="29" t="s">
        <v>174</v>
      </c>
      <c s="29" t="s">
        <v>175</v>
      </c>
      <c s="25" t="s">
        <v>47</v>
      </c>
      <c s="30" t="s">
        <v>176</v>
      </c>
      <c s="31" t="s">
        <v>164</v>
      </c>
      <c s="32">
        <v>152</v>
      </c>
      <c s="33">
        <v>0</v>
      </c>
      <c s="34">
        <f>ROUND(ROUND(H102,2)*ROUND(G102,3),2)</f>
      </c>
      <c r="O102">
        <f>(I102*21)/100</f>
      </c>
      <c t="s">
        <v>23</v>
      </c>
    </row>
    <row r="103" spans="1:5" ht="25.5">
      <c r="A103" s="35" t="s">
        <v>50</v>
      </c>
      <c r="E103" s="36" t="s">
        <v>165</v>
      </c>
    </row>
    <row r="104" spans="1:5" ht="63.75">
      <c r="A104" s="39" t="s">
        <v>52</v>
      </c>
      <c r="E104" s="38" t="s">
        <v>177</v>
      </c>
    </row>
    <row r="105" spans="1:16" ht="12.75">
      <c r="A105" s="25" t="s">
        <v>45</v>
      </c>
      <c s="29" t="s">
        <v>178</v>
      </c>
      <c s="29" t="s">
        <v>179</v>
      </c>
      <c s="25" t="s">
        <v>47</v>
      </c>
      <c s="30" t="s">
        <v>180</v>
      </c>
      <c s="31" t="s">
        <v>69</v>
      </c>
      <c s="32">
        <v>8</v>
      </c>
      <c s="33">
        <v>0</v>
      </c>
      <c s="34">
        <f>ROUND(ROUND(H105,2)*ROUND(G105,3),2)</f>
      </c>
      <c r="O105">
        <f>(I105*21)/100</f>
      </c>
      <c t="s">
        <v>23</v>
      </c>
    </row>
    <row r="106" spans="1:5" ht="12.75">
      <c r="A106" s="35" t="s">
        <v>50</v>
      </c>
      <c r="E106" s="36" t="s">
        <v>47</v>
      </c>
    </row>
    <row r="107" spans="1:5" ht="89.25">
      <c r="A107" s="39" t="s">
        <v>52</v>
      </c>
      <c r="E107" s="38" t="s">
        <v>181</v>
      </c>
    </row>
    <row r="108" spans="1:16" ht="12.75">
      <c r="A108" s="25" t="s">
        <v>45</v>
      </c>
      <c s="29" t="s">
        <v>182</v>
      </c>
      <c s="29" t="s">
        <v>183</v>
      </c>
      <c s="25" t="s">
        <v>47</v>
      </c>
      <c s="30" t="s">
        <v>184</v>
      </c>
      <c s="31" t="s">
        <v>69</v>
      </c>
      <c s="32">
        <v>8</v>
      </c>
      <c s="33">
        <v>0</v>
      </c>
      <c s="34">
        <f>ROUND(ROUND(H108,2)*ROUND(G108,3),2)</f>
      </c>
      <c r="O108">
        <f>(I108*21)/100</f>
      </c>
      <c t="s">
        <v>23</v>
      </c>
    </row>
    <row r="109" spans="1:5" ht="12.75">
      <c r="A109" s="35" t="s">
        <v>50</v>
      </c>
      <c r="E109" s="36" t="s">
        <v>47</v>
      </c>
    </row>
    <row r="110" spans="1:5" ht="12.75">
      <c r="A110" s="39" t="s">
        <v>52</v>
      </c>
      <c r="E110" s="38" t="s">
        <v>47</v>
      </c>
    </row>
    <row r="111" spans="1:16" ht="12.75">
      <c r="A111" s="25" t="s">
        <v>45</v>
      </c>
      <c s="29" t="s">
        <v>185</v>
      </c>
      <c s="29" t="s">
        <v>186</v>
      </c>
      <c s="25" t="s">
        <v>47</v>
      </c>
      <c s="30" t="s">
        <v>187</v>
      </c>
      <c s="31" t="s">
        <v>164</v>
      </c>
      <c s="32">
        <v>732</v>
      </c>
      <c s="33">
        <v>0</v>
      </c>
      <c s="34">
        <f>ROUND(ROUND(H111,2)*ROUND(G111,3),2)</f>
      </c>
      <c r="O111">
        <f>(I111*21)/100</f>
      </c>
      <c t="s">
        <v>23</v>
      </c>
    </row>
    <row r="112" spans="1:5" ht="25.5">
      <c r="A112" s="35" t="s">
        <v>50</v>
      </c>
      <c r="E112" s="36" t="s">
        <v>165</v>
      </c>
    </row>
    <row r="113" spans="1:5" ht="89.25">
      <c r="A113" s="39" t="s">
        <v>52</v>
      </c>
      <c r="E113" s="38" t="s">
        <v>188</v>
      </c>
    </row>
    <row r="114" spans="1:16" ht="12.75">
      <c r="A114" s="25" t="s">
        <v>45</v>
      </c>
      <c s="29" t="s">
        <v>189</v>
      </c>
      <c s="29" t="s">
        <v>190</v>
      </c>
      <c s="25" t="s">
        <v>47</v>
      </c>
      <c s="30" t="s">
        <v>191</v>
      </c>
      <c s="31" t="s">
        <v>69</v>
      </c>
      <c s="32">
        <v>2</v>
      </c>
      <c s="33">
        <v>0</v>
      </c>
      <c s="34">
        <f>ROUND(ROUND(H114,2)*ROUND(G114,3),2)</f>
      </c>
      <c r="O114">
        <f>(I114*21)/100</f>
      </c>
      <c t="s">
        <v>23</v>
      </c>
    </row>
    <row r="115" spans="1:5" ht="12.75">
      <c r="A115" s="35" t="s">
        <v>50</v>
      </c>
      <c r="E115" s="36" t="s">
        <v>47</v>
      </c>
    </row>
    <row r="116" spans="1:5" ht="63.75">
      <c r="A116" s="39" t="s">
        <v>52</v>
      </c>
      <c r="E116" s="38" t="s">
        <v>170</v>
      </c>
    </row>
    <row r="117" spans="1:16" ht="12.75">
      <c r="A117" s="25" t="s">
        <v>45</v>
      </c>
      <c s="29" t="s">
        <v>192</v>
      </c>
      <c s="29" t="s">
        <v>193</v>
      </c>
      <c s="25" t="s">
        <v>47</v>
      </c>
      <c s="30" t="s">
        <v>194</v>
      </c>
      <c s="31" t="s">
        <v>69</v>
      </c>
      <c s="32">
        <v>2</v>
      </c>
      <c s="33">
        <v>0</v>
      </c>
      <c s="34">
        <f>ROUND(ROUND(H117,2)*ROUND(G117,3),2)</f>
      </c>
      <c r="O117">
        <f>(I117*21)/100</f>
      </c>
      <c t="s">
        <v>23</v>
      </c>
    </row>
    <row r="118" spans="1:5" ht="12.75">
      <c r="A118" s="35" t="s">
        <v>50</v>
      </c>
      <c r="E118" s="36" t="s">
        <v>47</v>
      </c>
    </row>
    <row r="119" spans="1:5" ht="12.75">
      <c r="A119" s="39" t="s">
        <v>52</v>
      </c>
      <c r="E119" s="38" t="s">
        <v>47</v>
      </c>
    </row>
    <row r="120" spans="1:16" ht="12.75">
      <c r="A120" s="25" t="s">
        <v>45</v>
      </c>
      <c s="29" t="s">
        <v>195</v>
      </c>
      <c s="29" t="s">
        <v>196</v>
      </c>
      <c s="25" t="s">
        <v>47</v>
      </c>
      <c s="30" t="s">
        <v>197</v>
      </c>
      <c s="31" t="s">
        <v>164</v>
      </c>
      <c s="32">
        <v>152</v>
      </c>
      <c s="33">
        <v>0</v>
      </c>
      <c s="34">
        <f>ROUND(ROUND(H120,2)*ROUND(G120,3),2)</f>
      </c>
      <c r="O120">
        <f>(I120*21)/100</f>
      </c>
      <c t="s">
        <v>23</v>
      </c>
    </row>
    <row r="121" spans="1:5" ht="25.5">
      <c r="A121" s="35" t="s">
        <v>50</v>
      </c>
      <c r="E121" s="36" t="s">
        <v>165</v>
      </c>
    </row>
    <row r="122" spans="1:5" ht="63.75">
      <c r="A122" s="39" t="s">
        <v>52</v>
      </c>
      <c r="E122" s="38" t="s">
        <v>177</v>
      </c>
    </row>
    <row r="123" spans="1:16" ht="12.75">
      <c r="A123" s="25" t="s">
        <v>45</v>
      </c>
      <c s="29" t="s">
        <v>198</v>
      </c>
      <c s="29" t="s">
        <v>199</v>
      </c>
      <c s="25" t="s">
        <v>47</v>
      </c>
      <c s="30" t="s">
        <v>200</v>
      </c>
      <c s="31" t="s">
        <v>69</v>
      </c>
      <c s="32">
        <v>20</v>
      </c>
      <c s="33">
        <v>0</v>
      </c>
      <c s="34">
        <f>ROUND(ROUND(H123,2)*ROUND(G123,3),2)</f>
      </c>
      <c r="O123">
        <f>(I123*21)/100</f>
      </c>
      <c t="s">
        <v>23</v>
      </c>
    </row>
    <row r="124" spans="1:5" ht="12.75">
      <c r="A124" s="35" t="s">
        <v>50</v>
      </c>
      <c r="E124" s="36" t="s">
        <v>47</v>
      </c>
    </row>
    <row r="125" spans="1:5" ht="102">
      <c r="A125" s="39" t="s">
        <v>52</v>
      </c>
      <c r="E125" s="38" t="s">
        <v>201</v>
      </c>
    </row>
    <row r="126" spans="1:16" ht="12.75">
      <c r="A126" s="25" t="s">
        <v>45</v>
      </c>
      <c s="29" t="s">
        <v>202</v>
      </c>
      <c s="29" t="s">
        <v>203</v>
      </c>
      <c s="25" t="s">
        <v>47</v>
      </c>
      <c s="30" t="s">
        <v>204</v>
      </c>
      <c s="31" t="s">
        <v>69</v>
      </c>
      <c s="32">
        <v>20</v>
      </c>
      <c s="33">
        <v>0</v>
      </c>
      <c s="34">
        <f>ROUND(ROUND(H126,2)*ROUND(G126,3),2)</f>
      </c>
      <c r="O126">
        <f>(I126*21)/100</f>
      </c>
      <c t="s">
        <v>23</v>
      </c>
    </row>
    <row r="127" spans="1:5" ht="12.75">
      <c r="A127" s="35" t="s">
        <v>50</v>
      </c>
      <c r="E127" s="36" t="s">
        <v>47</v>
      </c>
    </row>
    <row r="128" spans="1:5" ht="12.75">
      <c r="A128" s="39" t="s">
        <v>52</v>
      </c>
      <c r="E128" s="38" t="s">
        <v>47</v>
      </c>
    </row>
    <row r="129" spans="1:16" ht="12.75">
      <c r="A129" s="25" t="s">
        <v>45</v>
      </c>
      <c s="29" t="s">
        <v>205</v>
      </c>
      <c s="29" t="s">
        <v>206</v>
      </c>
      <c s="25" t="s">
        <v>47</v>
      </c>
      <c s="30" t="s">
        <v>207</v>
      </c>
      <c s="31" t="s">
        <v>164</v>
      </c>
      <c s="32">
        <v>1768</v>
      </c>
      <c s="33">
        <v>0</v>
      </c>
      <c s="34">
        <f>ROUND(ROUND(H129,2)*ROUND(G129,3),2)</f>
      </c>
      <c r="O129">
        <f>(I129*21)/100</f>
      </c>
      <c t="s">
        <v>23</v>
      </c>
    </row>
    <row r="130" spans="1:5" ht="25.5">
      <c r="A130" s="35" t="s">
        <v>50</v>
      </c>
      <c r="E130" s="36" t="s">
        <v>165</v>
      </c>
    </row>
    <row r="131" spans="1:5" ht="102">
      <c r="A131" s="39" t="s">
        <v>52</v>
      </c>
      <c r="E131" s="38" t="s">
        <v>208</v>
      </c>
    </row>
    <row r="132" spans="1:16" ht="12.75">
      <c r="A132" s="25" t="s">
        <v>45</v>
      </c>
      <c s="29" t="s">
        <v>209</v>
      </c>
      <c s="29" t="s">
        <v>210</v>
      </c>
      <c s="25" t="s">
        <v>47</v>
      </c>
      <c s="30" t="s">
        <v>211</v>
      </c>
      <c s="31" t="s">
        <v>69</v>
      </c>
      <c s="32">
        <v>10</v>
      </c>
      <c s="33">
        <v>0</v>
      </c>
      <c s="34">
        <f>ROUND(ROUND(H132,2)*ROUND(G132,3),2)</f>
      </c>
      <c r="O132">
        <f>(I132*21)/100</f>
      </c>
      <c t="s">
        <v>23</v>
      </c>
    </row>
    <row r="133" spans="1:5" ht="12.75">
      <c r="A133" s="35" t="s">
        <v>50</v>
      </c>
      <c r="E133" s="36" t="s">
        <v>47</v>
      </c>
    </row>
    <row r="134" spans="1:5" ht="63.75">
      <c r="A134" s="39" t="s">
        <v>52</v>
      </c>
      <c r="E134" s="38" t="s">
        <v>212</v>
      </c>
    </row>
    <row r="135" spans="1:16" ht="12.75">
      <c r="A135" s="25" t="s">
        <v>45</v>
      </c>
      <c s="29" t="s">
        <v>213</v>
      </c>
      <c s="29" t="s">
        <v>214</v>
      </c>
      <c s="25" t="s">
        <v>47</v>
      </c>
      <c s="30" t="s">
        <v>215</v>
      </c>
      <c s="31" t="s">
        <v>69</v>
      </c>
      <c s="32">
        <v>10</v>
      </c>
      <c s="33">
        <v>0</v>
      </c>
      <c s="34">
        <f>ROUND(ROUND(H135,2)*ROUND(G135,3),2)</f>
      </c>
      <c r="O135">
        <f>(I135*21)/100</f>
      </c>
      <c t="s">
        <v>23</v>
      </c>
    </row>
    <row r="136" spans="1:5" ht="12.75">
      <c r="A136" s="35" t="s">
        <v>50</v>
      </c>
      <c r="E136" s="36" t="s">
        <v>47</v>
      </c>
    </row>
    <row r="137" spans="1:5" ht="12.75">
      <c r="A137" s="39" t="s">
        <v>52</v>
      </c>
      <c r="E137" s="38" t="s">
        <v>47</v>
      </c>
    </row>
    <row r="138" spans="1:16" ht="12.75">
      <c r="A138" s="25" t="s">
        <v>45</v>
      </c>
      <c s="29" t="s">
        <v>216</v>
      </c>
      <c s="29" t="s">
        <v>217</v>
      </c>
      <c s="25" t="s">
        <v>47</v>
      </c>
      <c s="30" t="s">
        <v>218</v>
      </c>
      <c s="31" t="s">
        <v>164</v>
      </c>
      <c s="32">
        <v>760</v>
      </c>
      <c s="33">
        <v>0</v>
      </c>
      <c s="34">
        <f>ROUND(ROUND(H138,2)*ROUND(G138,3),2)</f>
      </c>
      <c r="O138">
        <f>(I138*21)/100</f>
      </c>
      <c t="s">
        <v>23</v>
      </c>
    </row>
    <row r="139" spans="1:5" ht="12.75">
      <c r="A139" s="35" t="s">
        <v>50</v>
      </c>
      <c r="E139" s="36" t="s">
        <v>47</v>
      </c>
    </row>
    <row r="140" spans="1:5" ht="63.75">
      <c r="A140" s="39" t="s">
        <v>52</v>
      </c>
      <c r="E140" s="38" t="s">
        <v>219</v>
      </c>
    </row>
    <row r="141" spans="1:16" ht="12.75">
      <c r="A141" s="25" t="s">
        <v>45</v>
      </c>
      <c s="29" t="s">
        <v>220</v>
      </c>
      <c s="29" t="s">
        <v>221</v>
      </c>
      <c s="25" t="s">
        <v>47</v>
      </c>
      <c s="30" t="s">
        <v>222</v>
      </c>
      <c s="31" t="s">
        <v>69</v>
      </c>
      <c s="32">
        <v>26</v>
      </c>
      <c s="33">
        <v>0</v>
      </c>
      <c s="34">
        <f>ROUND(ROUND(H141,2)*ROUND(G141,3),2)</f>
      </c>
      <c r="O141">
        <f>(I141*21)/100</f>
      </c>
      <c t="s">
        <v>23</v>
      </c>
    </row>
    <row r="142" spans="1:5" ht="12.75">
      <c r="A142" s="35" t="s">
        <v>50</v>
      </c>
      <c r="E142" s="36" t="s">
        <v>47</v>
      </c>
    </row>
    <row r="143" spans="1:5" ht="63.75">
      <c r="A143" s="39" t="s">
        <v>52</v>
      </c>
      <c r="E143" s="38" t="s">
        <v>223</v>
      </c>
    </row>
    <row r="144" spans="1:16" ht="12.75">
      <c r="A144" s="25" t="s">
        <v>45</v>
      </c>
      <c s="29" t="s">
        <v>224</v>
      </c>
      <c s="29" t="s">
        <v>225</v>
      </c>
      <c s="25" t="s">
        <v>47</v>
      </c>
      <c s="30" t="s">
        <v>226</v>
      </c>
      <c s="31" t="s">
        <v>69</v>
      </c>
      <c s="32">
        <v>26</v>
      </c>
      <c s="33">
        <v>0</v>
      </c>
      <c s="34">
        <f>ROUND(ROUND(H144,2)*ROUND(G144,3),2)</f>
      </c>
      <c r="O144">
        <f>(I144*21)/100</f>
      </c>
      <c t="s">
        <v>23</v>
      </c>
    </row>
    <row r="145" spans="1:5" ht="12.75">
      <c r="A145" s="35" t="s">
        <v>50</v>
      </c>
      <c r="E145" s="36" t="s">
        <v>47</v>
      </c>
    </row>
    <row r="146" spans="1:5" ht="12.75">
      <c r="A146" s="39" t="s">
        <v>52</v>
      </c>
      <c r="E146" s="38" t="s">
        <v>47</v>
      </c>
    </row>
    <row r="147" spans="1:16" ht="12.75">
      <c r="A147" s="25" t="s">
        <v>45</v>
      </c>
      <c s="29" t="s">
        <v>227</v>
      </c>
      <c s="29" t="s">
        <v>228</v>
      </c>
      <c s="25" t="s">
        <v>47</v>
      </c>
      <c s="30" t="s">
        <v>229</v>
      </c>
      <c s="31" t="s">
        <v>164</v>
      </c>
      <c s="32">
        <v>1976</v>
      </c>
      <c s="33">
        <v>0</v>
      </c>
      <c s="34">
        <f>ROUND(ROUND(H147,2)*ROUND(G147,3),2)</f>
      </c>
      <c r="O147">
        <f>(I147*21)/100</f>
      </c>
      <c t="s">
        <v>23</v>
      </c>
    </row>
    <row r="148" spans="1:5" ht="25.5">
      <c r="A148" s="35" t="s">
        <v>50</v>
      </c>
      <c r="E148" s="36" t="s">
        <v>165</v>
      </c>
    </row>
    <row r="149" spans="1:5" ht="63.75">
      <c r="A149" s="39" t="s">
        <v>52</v>
      </c>
      <c r="E149" s="38" t="s">
        <v>230</v>
      </c>
    </row>
    <row r="150" spans="1:16" ht="12.75">
      <c r="A150" s="25" t="s">
        <v>45</v>
      </c>
      <c s="29" t="s">
        <v>231</v>
      </c>
      <c s="29" t="s">
        <v>232</v>
      </c>
      <c s="25" t="s">
        <v>47</v>
      </c>
      <c s="30" t="s">
        <v>233</v>
      </c>
      <c s="31" t="s">
        <v>234</v>
      </c>
      <c s="32">
        <v>14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12.75">
      <c r="A151" s="35" t="s">
        <v>50</v>
      </c>
      <c r="E151" s="36" t="s">
        <v>235</v>
      </c>
    </row>
    <row r="152" spans="1:5" ht="63.75">
      <c r="A152" s="39" t="s">
        <v>52</v>
      </c>
      <c r="E152" s="38" t="s">
        <v>236</v>
      </c>
    </row>
    <row r="153" spans="1:16" ht="12.75">
      <c r="A153" s="25" t="s">
        <v>45</v>
      </c>
      <c s="29" t="s">
        <v>237</v>
      </c>
      <c s="29" t="s">
        <v>238</v>
      </c>
      <c s="25" t="s">
        <v>47</v>
      </c>
      <c s="30" t="s">
        <v>239</v>
      </c>
      <c s="31" t="s">
        <v>234</v>
      </c>
      <c s="32">
        <v>14</v>
      </c>
      <c s="33">
        <v>0</v>
      </c>
      <c s="34">
        <f>ROUND(ROUND(H153,2)*ROUND(G153,3),2)</f>
      </c>
      <c r="O153">
        <f>(I153*21)/100</f>
      </c>
      <c t="s">
        <v>23</v>
      </c>
    </row>
    <row r="154" spans="1:5" ht="12.75">
      <c r="A154" s="35" t="s">
        <v>50</v>
      </c>
      <c r="E154" s="36" t="s">
        <v>47</v>
      </c>
    </row>
    <row r="155" spans="1:5" ht="12.75">
      <c r="A155" s="39" t="s">
        <v>52</v>
      </c>
      <c r="E155" s="38" t="s">
        <v>47</v>
      </c>
    </row>
    <row r="156" spans="1:16" ht="12.75">
      <c r="A156" s="25" t="s">
        <v>45</v>
      </c>
      <c s="29" t="s">
        <v>240</v>
      </c>
      <c s="29" t="s">
        <v>241</v>
      </c>
      <c s="25" t="s">
        <v>47</v>
      </c>
      <c s="30" t="s">
        <v>242</v>
      </c>
      <c s="31" t="s">
        <v>243</v>
      </c>
      <c s="32">
        <v>604</v>
      </c>
      <c s="33">
        <v>0</v>
      </c>
      <c s="34">
        <f>ROUND(ROUND(H156,2)*ROUND(G156,3),2)</f>
      </c>
      <c r="O156">
        <f>(I156*21)/100</f>
      </c>
      <c t="s">
        <v>23</v>
      </c>
    </row>
    <row r="157" spans="1:5" ht="12.75">
      <c r="A157" s="35" t="s">
        <v>50</v>
      </c>
      <c r="E157" s="36" t="s">
        <v>47</v>
      </c>
    </row>
    <row r="158" spans="1:5" ht="63.75">
      <c r="A158" s="39" t="s">
        <v>52</v>
      </c>
      <c r="E158" s="38" t="s">
        <v>244</v>
      </c>
    </row>
    <row r="159" spans="1:16" ht="25.5">
      <c r="A159" s="25" t="s">
        <v>45</v>
      </c>
      <c s="29" t="s">
        <v>245</v>
      </c>
      <c s="29" t="s">
        <v>246</v>
      </c>
      <c s="25" t="s">
        <v>47</v>
      </c>
      <c s="30" t="s">
        <v>247</v>
      </c>
      <c s="31" t="s">
        <v>69</v>
      </c>
      <c s="32">
        <v>674</v>
      </c>
      <c s="33">
        <v>0</v>
      </c>
      <c s="34">
        <f>ROUND(ROUND(H159,2)*ROUND(G159,3),2)</f>
      </c>
      <c r="O159">
        <f>(I159*21)/100</f>
      </c>
      <c t="s">
        <v>23</v>
      </c>
    </row>
    <row r="160" spans="1:5" ht="25.5">
      <c r="A160" s="35" t="s">
        <v>50</v>
      </c>
      <c r="E160" s="36" t="s">
        <v>248</v>
      </c>
    </row>
    <row r="161" spans="1:5" ht="102">
      <c r="A161" s="39" t="s">
        <v>52</v>
      </c>
      <c r="E161" s="38" t="s">
        <v>249</v>
      </c>
    </row>
    <row r="162" spans="1:16" ht="12.75">
      <c r="A162" s="25" t="s">
        <v>45</v>
      </c>
      <c s="29" t="s">
        <v>250</v>
      </c>
      <c s="29" t="s">
        <v>251</v>
      </c>
      <c s="25" t="s">
        <v>47</v>
      </c>
      <c s="30" t="s">
        <v>252</v>
      </c>
      <c s="31" t="s">
        <v>69</v>
      </c>
      <c s="32">
        <v>674</v>
      </c>
      <c s="33">
        <v>0</v>
      </c>
      <c s="34">
        <f>ROUND(ROUND(H162,2)*ROUND(G162,3),2)</f>
      </c>
      <c r="O162">
        <f>(I162*21)/100</f>
      </c>
      <c t="s">
        <v>23</v>
      </c>
    </row>
    <row r="163" spans="1:5" ht="12.75">
      <c r="A163" s="35" t="s">
        <v>50</v>
      </c>
      <c r="E163" s="36" t="s">
        <v>47</v>
      </c>
    </row>
    <row r="164" spans="1:5" ht="12.75">
      <c r="A164" s="39" t="s">
        <v>52</v>
      </c>
      <c r="E164" s="38" t="s">
        <v>47</v>
      </c>
    </row>
    <row r="165" spans="1:16" ht="12.75">
      <c r="A165" s="25" t="s">
        <v>45</v>
      </c>
      <c s="29" t="s">
        <v>253</v>
      </c>
      <c s="29" t="s">
        <v>254</v>
      </c>
      <c s="25" t="s">
        <v>47</v>
      </c>
      <c s="30" t="s">
        <v>255</v>
      </c>
      <c s="31" t="s">
        <v>164</v>
      </c>
      <c s="32">
        <v>70506</v>
      </c>
      <c s="33">
        <v>0</v>
      </c>
      <c s="34">
        <f>ROUND(ROUND(H165,2)*ROUND(G165,3),2)</f>
      </c>
      <c r="O165">
        <f>(I165*21)/100</f>
      </c>
      <c t="s">
        <v>23</v>
      </c>
    </row>
    <row r="166" spans="1:5" ht="25.5">
      <c r="A166" s="35" t="s">
        <v>50</v>
      </c>
      <c r="E166" s="36" t="s">
        <v>165</v>
      </c>
    </row>
    <row r="167" spans="1:5" ht="102">
      <c r="A167" s="39" t="s">
        <v>52</v>
      </c>
      <c r="E167" s="38" t="s">
        <v>256</v>
      </c>
    </row>
    <row r="168" spans="1:16" ht="25.5">
      <c r="A168" s="25" t="s">
        <v>45</v>
      </c>
      <c s="29" t="s">
        <v>257</v>
      </c>
      <c s="29" t="s">
        <v>258</v>
      </c>
      <c s="25" t="s">
        <v>47</v>
      </c>
      <c s="30" t="s">
        <v>259</v>
      </c>
      <c s="31" t="s">
        <v>69</v>
      </c>
      <c s="32">
        <v>269</v>
      </c>
      <c s="33">
        <v>0</v>
      </c>
      <c s="34">
        <f>ROUND(ROUND(H168,2)*ROUND(G168,3),2)</f>
      </c>
      <c r="O168">
        <f>(I168*21)/100</f>
      </c>
      <c t="s">
        <v>23</v>
      </c>
    </row>
    <row r="169" spans="1:5" ht="12.75">
      <c r="A169" s="35" t="s">
        <v>50</v>
      </c>
      <c r="E169" s="36" t="s">
        <v>47</v>
      </c>
    </row>
    <row r="170" spans="1:5" ht="102">
      <c r="A170" s="39" t="s">
        <v>52</v>
      </c>
      <c r="E170" s="38" t="s">
        <v>260</v>
      </c>
    </row>
    <row r="171" spans="1:16" ht="25.5">
      <c r="A171" s="25" t="s">
        <v>45</v>
      </c>
      <c s="29" t="s">
        <v>261</v>
      </c>
      <c s="29" t="s">
        <v>262</v>
      </c>
      <c s="25" t="s">
        <v>47</v>
      </c>
      <c s="30" t="s">
        <v>263</v>
      </c>
      <c s="31" t="s">
        <v>69</v>
      </c>
      <c s="32">
        <v>269</v>
      </c>
      <c s="33">
        <v>0</v>
      </c>
      <c s="34">
        <f>ROUND(ROUND(H171,2)*ROUND(G171,3),2)</f>
      </c>
      <c r="O171">
        <f>(I171*21)/100</f>
      </c>
      <c t="s">
        <v>23</v>
      </c>
    </row>
    <row r="172" spans="1:5" ht="12.75">
      <c r="A172" s="35" t="s">
        <v>50</v>
      </c>
      <c r="E172" s="36" t="s">
        <v>47</v>
      </c>
    </row>
    <row r="173" spans="1:5" ht="12.75">
      <c r="A173" s="39" t="s">
        <v>52</v>
      </c>
      <c r="E173" s="38" t="s">
        <v>47</v>
      </c>
    </row>
    <row r="174" spans="1:16" ht="25.5">
      <c r="A174" s="25" t="s">
        <v>45</v>
      </c>
      <c s="29" t="s">
        <v>264</v>
      </c>
      <c s="29" t="s">
        <v>265</v>
      </c>
      <c s="25" t="s">
        <v>47</v>
      </c>
      <c s="30" t="s">
        <v>266</v>
      </c>
      <c s="31" t="s">
        <v>164</v>
      </c>
      <c s="32">
        <v>27791</v>
      </c>
      <c s="33">
        <v>0</v>
      </c>
      <c s="34">
        <f>ROUND(ROUND(H174,2)*ROUND(G174,3),2)</f>
      </c>
      <c r="O174">
        <f>(I174*21)/100</f>
      </c>
      <c t="s">
        <v>23</v>
      </c>
    </row>
    <row r="175" spans="1:5" ht="25.5">
      <c r="A175" s="35" t="s">
        <v>50</v>
      </c>
      <c r="E175" s="36" t="s">
        <v>165</v>
      </c>
    </row>
    <row r="176" spans="1:5" ht="102">
      <c r="A176" s="39" t="s">
        <v>52</v>
      </c>
      <c r="E176" s="38" t="s">
        <v>267</v>
      </c>
    </row>
    <row r="177" spans="1:16" ht="25.5">
      <c r="A177" s="25" t="s">
        <v>45</v>
      </c>
      <c s="29" t="s">
        <v>268</v>
      </c>
      <c s="29" t="s">
        <v>269</v>
      </c>
      <c s="25" t="s">
        <v>47</v>
      </c>
      <c s="30" t="s">
        <v>270</v>
      </c>
      <c s="31" t="s">
        <v>69</v>
      </c>
      <c s="32">
        <v>110</v>
      </c>
      <c s="33">
        <v>0</v>
      </c>
      <c s="34">
        <f>ROUND(ROUND(H177,2)*ROUND(G177,3),2)</f>
      </c>
      <c r="O177">
        <f>(I177*21)/100</f>
      </c>
      <c t="s">
        <v>23</v>
      </c>
    </row>
    <row r="178" spans="1:5" ht="12.75">
      <c r="A178" s="35" t="s">
        <v>50</v>
      </c>
      <c r="E178" s="36" t="s">
        <v>47</v>
      </c>
    </row>
    <row r="179" spans="1:5" ht="102">
      <c r="A179" s="39" t="s">
        <v>52</v>
      </c>
      <c r="E179" s="38" t="s">
        <v>271</v>
      </c>
    </row>
    <row r="180" spans="1:16" ht="25.5">
      <c r="A180" s="25" t="s">
        <v>45</v>
      </c>
      <c s="29" t="s">
        <v>272</v>
      </c>
      <c s="29" t="s">
        <v>273</v>
      </c>
      <c s="25" t="s">
        <v>47</v>
      </c>
      <c s="30" t="s">
        <v>274</v>
      </c>
      <c s="31" t="s">
        <v>69</v>
      </c>
      <c s="32">
        <v>110</v>
      </c>
      <c s="33">
        <v>0</v>
      </c>
      <c s="34">
        <f>ROUND(ROUND(H180,2)*ROUND(G180,3),2)</f>
      </c>
      <c r="O180">
        <f>(I180*21)/100</f>
      </c>
      <c t="s">
        <v>23</v>
      </c>
    </row>
    <row r="181" spans="1:5" ht="12.75">
      <c r="A181" s="35" t="s">
        <v>50</v>
      </c>
      <c r="E181" s="36" t="s">
        <v>47</v>
      </c>
    </row>
    <row r="182" spans="1:5" ht="12.75">
      <c r="A182" s="39" t="s">
        <v>52</v>
      </c>
      <c r="E182" s="38" t="s">
        <v>47</v>
      </c>
    </row>
    <row r="183" spans="1:16" ht="12.75">
      <c r="A183" s="25" t="s">
        <v>45</v>
      </c>
      <c s="29" t="s">
        <v>275</v>
      </c>
      <c s="29" t="s">
        <v>276</v>
      </c>
      <c s="25" t="s">
        <v>47</v>
      </c>
      <c s="30" t="s">
        <v>277</v>
      </c>
      <c s="31" t="s">
        <v>164</v>
      </c>
      <c s="32">
        <v>12080</v>
      </c>
      <c s="33">
        <v>0</v>
      </c>
      <c s="34">
        <f>ROUND(ROUND(H183,2)*ROUND(G183,3),2)</f>
      </c>
      <c r="O183">
        <f>(I183*21)/100</f>
      </c>
      <c t="s">
        <v>23</v>
      </c>
    </row>
    <row r="184" spans="1:5" ht="25.5">
      <c r="A184" s="35" t="s">
        <v>50</v>
      </c>
      <c r="E184" s="36" t="s">
        <v>165</v>
      </c>
    </row>
    <row r="185" spans="1:5" ht="102">
      <c r="A185" s="39" t="s">
        <v>52</v>
      </c>
      <c r="E185" s="38" t="s">
        <v>278</v>
      </c>
    </row>
    <row r="186" spans="1:16" ht="12.75">
      <c r="A186" s="25" t="s">
        <v>45</v>
      </c>
      <c s="29" t="s">
        <v>279</v>
      </c>
      <c s="29" t="s">
        <v>280</v>
      </c>
      <c s="25" t="s">
        <v>47</v>
      </c>
      <c s="30" t="s">
        <v>281</v>
      </c>
      <c s="31" t="s">
        <v>69</v>
      </c>
      <c s="32">
        <v>489</v>
      </c>
      <c s="33">
        <v>0</v>
      </c>
      <c s="34">
        <f>ROUND(ROUND(H186,2)*ROUND(G186,3),2)</f>
      </c>
      <c r="O186">
        <f>(I186*21)/100</f>
      </c>
      <c t="s">
        <v>23</v>
      </c>
    </row>
    <row r="187" spans="1:5" ht="12.75">
      <c r="A187" s="35" t="s">
        <v>50</v>
      </c>
      <c r="E187" s="36" t="s">
        <v>282</v>
      </c>
    </row>
    <row r="188" spans="1:5" ht="102">
      <c r="A188" s="39" t="s">
        <v>52</v>
      </c>
      <c r="E188" s="38" t="s">
        <v>283</v>
      </c>
    </row>
    <row r="189" spans="1:16" ht="12.75">
      <c r="A189" s="25" t="s">
        <v>45</v>
      </c>
      <c s="29" t="s">
        <v>284</v>
      </c>
      <c s="29" t="s">
        <v>285</v>
      </c>
      <c s="25" t="s">
        <v>47</v>
      </c>
      <c s="30" t="s">
        <v>286</v>
      </c>
      <c s="31" t="s">
        <v>69</v>
      </c>
      <c s="32">
        <v>489</v>
      </c>
      <c s="33">
        <v>0</v>
      </c>
      <c s="34">
        <f>ROUND(ROUND(H189,2)*ROUND(G189,3),2)</f>
      </c>
      <c r="O189">
        <f>(I189*21)/100</f>
      </c>
      <c t="s">
        <v>23</v>
      </c>
    </row>
    <row r="190" spans="1:5" ht="12.75">
      <c r="A190" s="35" t="s">
        <v>50</v>
      </c>
      <c r="E190" s="36" t="s">
        <v>47</v>
      </c>
    </row>
    <row r="191" spans="1:5" ht="12.75">
      <c r="A191" s="39" t="s">
        <v>52</v>
      </c>
      <c r="E191" s="38" t="s">
        <v>47</v>
      </c>
    </row>
    <row r="192" spans="1:16" ht="12.75">
      <c r="A192" s="25" t="s">
        <v>45</v>
      </c>
      <c s="29" t="s">
        <v>287</v>
      </c>
      <c s="29" t="s">
        <v>288</v>
      </c>
      <c s="25" t="s">
        <v>47</v>
      </c>
      <c s="30" t="s">
        <v>289</v>
      </c>
      <c s="31" t="s">
        <v>164</v>
      </c>
      <c s="32">
        <v>51951</v>
      </c>
      <c s="33">
        <v>0</v>
      </c>
      <c s="34">
        <f>ROUND(ROUND(H192,2)*ROUND(G192,3),2)</f>
      </c>
      <c r="O192">
        <f>(I192*21)/100</f>
      </c>
      <c t="s">
        <v>23</v>
      </c>
    </row>
    <row r="193" spans="1:5" ht="25.5">
      <c r="A193" s="35" t="s">
        <v>50</v>
      </c>
      <c r="E193" s="36" t="s">
        <v>165</v>
      </c>
    </row>
    <row r="194" spans="1:5" ht="102">
      <c r="A194" s="37" t="s">
        <v>52</v>
      </c>
      <c r="E194" s="38" t="s">
        <v>290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0+O8+O18+O52+O62+O69+O127+O143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291</v>
      </c>
      <c s="43">
        <f>0+I8+I18+I52+I62+I69+I127+I143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291</v>
      </c>
      <c s="6"/>
      <c s="18" t="s">
        <v>292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0+I9+I12+I15</f>
      </c>
      <c>
        <f>0+O9+O12+O15</f>
      </c>
    </row>
    <row r="9" spans="1:16" ht="25.5">
      <c r="A9" s="25" t="s">
        <v>45</v>
      </c>
      <c s="29" t="s">
        <v>29</v>
      </c>
      <c s="29" t="s">
        <v>293</v>
      </c>
      <c s="25" t="s">
        <v>47</v>
      </c>
      <c s="30" t="s">
        <v>48</v>
      </c>
      <c s="31" t="s">
        <v>49</v>
      </c>
      <c s="32">
        <v>97.15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7.5">
      <c r="A10" s="35" t="s">
        <v>50</v>
      </c>
      <c r="E10" s="36" t="s">
        <v>294</v>
      </c>
    </row>
    <row r="11" spans="1:5" ht="12.75">
      <c r="A11" s="39" t="s">
        <v>52</v>
      </c>
      <c r="E11" s="38" t="s">
        <v>295</v>
      </c>
    </row>
    <row r="12" spans="1:16" ht="25.5">
      <c r="A12" s="25" t="s">
        <v>45</v>
      </c>
      <c s="29" t="s">
        <v>23</v>
      </c>
      <c s="29" t="s">
        <v>46</v>
      </c>
      <c s="25" t="s">
        <v>47</v>
      </c>
      <c s="30" t="s">
        <v>48</v>
      </c>
      <c s="31" t="s">
        <v>49</v>
      </c>
      <c s="32">
        <v>11841.062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14.75">
      <c r="A13" s="35" t="s">
        <v>50</v>
      </c>
      <c r="E13" s="36" t="s">
        <v>51</v>
      </c>
    </row>
    <row r="14" spans="1:5" ht="12.75">
      <c r="A14" s="39" t="s">
        <v>52</v>
      </c>
      <c r="E14" s="38" t="s">
        <v>296</v>
      </c>
    </row>
    <row r="15" spans="1:16" ht="25.5">
      <c r="A15" s="25" t="s">
        <v>45</v>
      </c>
      <c s="29" t="s">
        <v>22</v>
      </c>
      <c s="29" t="s">
        <v>297</v>
      </c>
      <c s="25" t="s">
        <v>47</v>
      </c>
      <c s="30" t="s">
        <v>48</v>
      </c>
      <c s="31" t="s">
        <v>49</v>
      </c>
      <c s="32">
        <v>913.1</v>
      </c>
      <c s="33">
        <v>0</v>
      </c>
      <c s="34">
        <f>ROUND(ROUND(H15,2)*ROUND(G15,3),2)</f>
      </c>
      <c r="O15">
        <f>(I15*21)/100</f>
      </c>
      <c t="s">
        <v>23</v>
      </c>
    </row>
    <row r="16" spans="1:5" ht="102">
      <c r="A16" s="35" t="s">
        <v>50</v>
      </c>
      <c r="E16" s="36" t="s">
        <v>298</v>
      </c>
    </row>
    <row r="17" spans="1:5" ht="12.75">
      <c r="A17" s="37" t="s">
        <v>52</v>
      </c>
      <c r="E17" s="38" t="s">
        <v>299</v>
      </c>
    </row>
    <row r="18" spans="1:18" ht="12.75" customHeight="1">
      <c r="A18" s="6" t="s">
        <v>43</v>
      </c>
      <c s="6"/>
      <c s="41" t="s">
        <v>29</v>
      </c>
      <c s="6"/>
      <c s="27" t="s">
        <v>106</v>
      </c>
      <c s="6"/>
      <c s="6"/>
      <c s="6"/>
      <c s="42">
        <f>0+Q18</f>
      </c>
      <c r="O18">
        <f>0+R18</f>
      </c>
      <c r="Q18">
        <f>0+I19+I22+I25+I28+I31+I34+I37+I40+I43+I46+I49</f>
      </c>
      <c>
        <f>0+O19+O22+O25+O28+O31+O34+O37+O40+O43+O46+O49</f>
      </c>
    </row>
    <row r="19" spans="1:16" ht="25.5">
      <c r="A19" s="25" t="s">
        <v>45</v>
      </c>
      <c s="29" t="s">
        <v>33</v>
      </c>
      <c s="29" t="s">
        <v>300</v>
      </c>
      <c s="25" t="s">
        <v>47</v>
      </c>
      <c s="30" t="s">
        <v>301</v>
      </c>
      <c s="31" t="s">
        <v>110</v>
      </c>
      <c s="32">
        <v>536</v>
      </c>
      <c s="33">
        <v>0</v>
      </c>
      <c s="34">
        <f>ROUND(ROUND(H19,2)*ROUND(G19,3),2)</f>
      </c>
      <c r="O19">
        <f>(I19*21)/100</f>
      </c>
      <c t="s">
        <v>23</v>
      </c>
    </row>
    <row r="20" spans="1:5" ht="25.5">
      <c r="A20" s="35" t="s">
        <v>50</v>
      </c>
      <c r="E20" s="36" t="s">
        <v>302</v>
      </c>
    </row>
    <row r="21" spans="1:5" ht="38.25">
      <c r="A21" s="39" t="s">
        <v>52</v>
      </c>
      <c r="E21" s="38" t="s">
        <v>303</v>
      </c>
    </row>
    <row r="22" spans="1:16" ht="12.75">
      <c r="A22" s="25" t="s">
        <v>45</v>
      </c>
      <c s="29" t="s">
        <v>35</v>
      </c>
      <c s="29" t="s">
        <v>304</v>
      </c>
      <c s="25" t="s">
        <v>47</v>
      </c>
      <c s="30" t="s">
        <v>305</v>
      </c>
      <c s="31" t="s">
        <v>110</v>
      </c>
      <c s="32">
        <v>397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38.25">
      <c r="A23" s="35" t="s">
        <v>50</v>
      </c>
      <c r="E23" s="36" t="s">
        <v>306</v>
      </c>
    </row>
    <row r="24" spans="1:5" ht="38.25">
      <c r="A24" s="39" t="s">
        <v>52</v>
      </c>
      <c r="E24" s="38" t="s">
        <v>307</v>
      </c>
    </row>
    <row r="25" spans="1:16" ht="12.75">
      <c r="A25" s="25" t="s">
        <v>45</v>
      </c>
      <c s="29" t="s">
        <v>37</v>
      </c>
      <c s="29" t="s">
        <v>308</v>
      </c>
      <c s="25" t="s">
        <v>47</v>
      </c>
      <c s="30" t="s">
        <v>309</v>
      </c>
      <c s="31" t="s">
        <v>110</v>
      </c>
      <c s="32">
        <v>352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38.25">
      <c r="A26" s="35" t="s">
        <v>50</v>
      </c>
      <c r="E26" s="36" t="s">
        <v>310</v>
      </c>
    </row>
    <row r="27" spans="1:5" ht="25.5">
      <c r="A27" s="39" t="s">
        <v>52</v>
      </c>
      <c r="E27" s="38" t="s">
        <v>311</v>
      </c>
    </row>
    <row r="28" spans="1:16" ht="12.75">
      <c r="A28" s="25" t="s">
        <v>45</v>
      </c>
      <c s="29" t="s">
        <v>71</v>
      </c>
      <c s="29" t="s">
        <v>312</v>
      </c>
      <c s="25" t="s">
        <v>47</v>
      </c>
      <c s="30" t="s">
        <v>313</v>
      </c>
      <c s="31" t="s">
        <v>234</v>
      </c>
      <c s="32">
        <v>200</v>
      </c>
      <c s="33">
        <v>0</v>
      </c>
      <c s="34">
        <f>ROUND(ROUND(H28,2)*ROUND(G28,3),2)</f>
      </c>
      <c r="O28">
        <f>(I28*21)/100</f>
      </c>
      <c t="s">
        <v>23</v>
      </c>
    </row>
    <row r="29" spans="1:5" ht="25.5">
      <c r="A29" s="35" t="s">
        <v>50</v>
      </c>
      <c r="E29" s="36" t="s">
        <v>314</v>
      </c>
    </row>
    <row r="30" spans="1:5" ht="25.5">
      <c r="A30" s="39" t="s">
        <v>52</v>
      </c>
      <c r="E30" s="38" t="s">
        <v>315</v>
      </c>
    </row>
    <row r="31" spans="1:16" ht="12.75">
      <c r="A31" s="25" t="s">
        <v>45</v>
      </c>
      <c s="29" t="s">
        <v>75</v>
      </c>
      <c s="29" t="s">
        <v>316</v>
      </c>
      <c s="25" t="s">
        <v>47</v>
      </c>
      <c s="30" t="s">
        <v>317</v>
      </c>
      <c s="31" t="s">
        <v>110</v>
      </c>
      <c s="32">
        <v>6606.43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63.75">
      <c r="A32" s="35" t="s">
        <v>50</v>
      </c>
      <c r="E32" s="36" t="s">
        <v>318</v>
      </c>
    </row>
    <row r="33" spans="1:5" ht="25.5">
      <c r="A33" s="39" t="s">
        <v>52</v>
      </c>
      <c r="E33" s="38" t="s">
        <v>319</v>
      </c>
    </row>
    <row r="34" spans="1:16" ht="12.75">
      <c r="A34" s="25" t="s">
        <v>45</v>
      </c>
      <c s="29" t="s">
        <v>40</v>
      </c>
      <c s="29" t="s">
        <v>320</v>
      </c>
      <c s="25" t="s">
        <v>97</v>
      </c>
      <c s="30" t="s">
        <v>321</v>
      </c>
      <c s="31" t="s">
        <v>110</v>
      </c>
      <c s="32">
        <v>684.34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322</v>
      </c>
    </row>
    <row r="36" spans="1:5" ht="12.75">
      <c r="A36" s="39" t="s">
        <v>52</v>
      </c>
      <c r="E36" s="38" t="s">
        <v>323</v>
      </c>
    </row>
    <row r="37" spans="1:16" ht="12.75">
      <c r="A37" s="25" t="s">
        <v>45</v>
      </c>
      <c s="29" t="s">
        <v>42</v>
      </c>
      <c s="29" t="s">
        <v>320</v>
      </c>
      <c s="25" t="s">
        <v>100</v>
      </c>
      <c s="30" t="s">
        <v>321</v>
      </c>
      <c s="31" t="s">
        <v>110</v>
      </c>
      <c s="32">
        <v>6578.368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111</v>
      </c>
    </row>
    <row r="39" spans="1:5" ht="89.25">
      <c r="A39" s="39" t="s">
        <v>52</v>
      </c>
      <c r="E39" s="38" t="s">
        <v>324</v>
      </c>
    </row>
    <row r="40" spans="1:16" ht="12.75">
      <c r="A40" s="25" t="s">
        <v>45</v>
      </c>
      <c s="29" t="s">
        <v>87</v>
      </c>
      <c s="29" t="s">
        <v>325</v>
      </c>
      <c s="25" t="s">
        <v>47</v>
      </c>
      <c s="30" t="s">
        <v>326</v>
      </c>
      <c s="31" t="s">
        <v>110</v>
      </c>
      <c s="32">
        <v>684.34</v>
      </c>
      <c s="33">
        <v>0</v>
      </c>
      <c s="34">
        <f>ROUND(ROUND(H40,2)*ROUND(G40,3),2)</f>
      </c>
      <c r="O40">
        <f>(I40*21)/100</f>
      </c>
      <c t="s">
        <v>23</v>
      </c>
    </row>
    <row r="41" spans="1:5" ht="12.75">
      <c r="A41" s="35" t="s">
        <v>50</v>
      </c>
      <c r="E41" s="36" t="s">
        <v>47</v>
      </c>
    </row>
    <row r="42" spans="1:5" ht="38.25">
      <c r="A42" s="39" t="s">
        <v>52</v>
      </c>
      <c r="E42" s="38" t="s">
        <v>327</v>
      </c>
    </row>
    <row r="43" spans="1:16" ht="12.75">
      <c r="A43" s="25" t="s">
        <v>45</v>
      </c>
      <c s="29" t="s">
        <v>91</v>
      </c>
      <c s="29" t="s">
        <v>114</v>
      </c>
      <c s="25" t="s">
        <v>47</v>
      </c>
      <c s="30" t="s">
        <v>115</v>
      </c>
      <c s="31" t="s">
        <v>110</v>
      </c>
      <c s="32">
        <v>13184.798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12.75">
      <c r="A44" s="35" t="s">
        <v>50</v>
      </c>
      <c r="E44" s="36" t="s">
        <v>47</v>
      </c>
    </row>
    <row r="45" spans="1:5" ht="38.25">
      <c r="A45" s="39" t="s">
        <v>52</v>
      </c>
      <c r="E45" s="38" t="s">
        <v>328</v>
      </c>
    </row>
    <row r="46" spans="1:16" ht="12.75">
      <c r="A46" s="25" t="s">
        <v>45</v>
      </c>
      <c s="29" t="s">
        <v>95</v>
      </c>
      <c s="29" t="s">
        <v>118</v>
      </c>
      <c s="25" t="s">
        <v>47</v>
      </c>
      <c s="30" t="s">
        <v>119</v>
      </c>
      <c s="31" t="s">
        <v>110</v>
      </c>
      <c s="32">
        <v>3267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47</v>
      </c>
    </row>
    <row r="48" spans="1:5" ht="25.5">
      <c r="A48" s="39" t="s">
        <v>52</v>
      </c>
      <c r="E48" s="38" t="s">
        <v>329</v>
      </c>
    </row>
    <row r="49" spans="1:16" ht="12.75">
      <c r="A49" s="25" t="s">
        <v>45</v>
      </c>
      <c s="29" t="s">
        <v>99</v>
      </c>
      <c s="29" t="s">
        <v>330</v>
      </c>
      <c s="25" t="s">
        <v>47</v>
      </c>
      <c s="30" t="s">
        <v>331</v>
      </c>
      <c s="31" t="s">
        <v>141</v>
      </c>
      <c s="32">
        <v>9071.93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25.5">
      <c r="A50" s="35" t="s">
        <v>50</v>
      </c>
      <c r="E50" s="36" t="s">
        <v>332</v>
      </c>
    </row>
    <row r="51" spans="1:5" ht="12.75">
      <c r="A51" s="37" t="s">
        <v>52</v>
      </c>
      <c r="E51" s="38" t="s">
        <v>333</v>
      </c>
    </row>
    <row r="52" spans="1:18" ht="12.75" customHeight="1">
      <c r="A52" s="6" t="s">
        <v>43</v>
      </c>
      <c s="6"/>
      <c s="41" t="s">
        <v>23</v>
      </c>
      <c s="6"/>
      <c s="27" t="s">
        <v>334</v>
      </c>
      <c s="6"/>
      <c s="6"/>
      <c s="6"/>
      <c s="42">
        <f>0+Q52</f>
      </c>
      <c r="O52">
        <f>0+R52</f>
      </c>
      <c r="Q52">
        <f>0+I53+I56+I59</f>
      </c>
      <c>
        <f>0+O53+O56+O59</f>
      </c>
    </row>
    <row r="53" spans="1:16" ht="12.75">
      <c r="A53" s="25" t="s">
        <v>45</v>
      </c>
      <c s="29" t="s">
        <v>102</v>
      </c>
      <c s="29" t="s">
        <v>335</v>
      </c>
      <c s="25" t="s">
        <v>47</v>
      </c>
      <c s="30" t="s">
        <v>336</v>
      </c>
      <c s="31" t="s">
        <v>110</v>
      </c>
      <c s="32">
        <v>10</v>
      </c>
      <c s="33">
        <v>0</v>
      </c>
      <c s="34">
        <f>ROUND(ROUND(H53,2)*ROUND(G53,3),2)</f>
      </c>
      <c r="O53">
        <f>(I53*21)/100</f>
      </c>
      <c t="s">
        <v>23</v>
      </c>
    </row>
    <row r="54" spans="1:5" ht="12.75">
      <c r="A54" s="35" t="s">
        <v>50</v>
      </c>
      <c r="E54" s="36" t="s">
        <v>47</v>
      </c>
    </row>
    <row r="55" spans="1:5" ht="12.75">
      <c r="A55" s="39" t="s">
        <v>52</v>
      </c>
      <c r="E55" s="38" t="s">
        <v>337</v>
      </c>
    </row>
    <row r="56" spans="1:16" ht="12.75">
      <c r="A56" s="25" t="s">
        <v>45</v>
      </c>
      <c s="29" t="s">
        <v>107</v>
      </c>
      <c s="29" t="s">
        <v>338</v>
      </c>
      <c s="25" t="s">
        <v>47</v>
      </c>
      <c s="30" t="s">
        <v>339</v>
      </c>
      <c s="31" t="s">
        <v>141</v>
      </c>
      <c s="32">
        <v>416</v>
      </c>
      <c s="33">
        <v>0</v>
      </c>
      <c s="34">
        <f>ROUND(ROUND(H56,2)*ROUND(G56,3),2)</f>
      </c>
      <c r="O56">
        <f>(I56*21)/100</f>
      </c>
      <c t="s">
        <v>23</v>
      </c>
    </row>
    <row r="57" spans="1:5" ht="12.75">
      <c r="A57" s="35" t="s">
        <v>50</v>
      </c>
      <c r="E57" s="36" t="s">
        <v>340</v>
      </c>
    </row>
    <row r="58" spans="1:5" ht="38.25">
      <c r="A58" s="39" t="s">
        <v>52</v>
      </c>
      <c r="E58" s="38" t="s">
        <v>341</v>
      </c>
    </row>
    <row r="59" spans="1:16" ht="12.75">
      <c r="A59" s="25" t="s">
        <v>45</v>
      </c>
      <c s="29" t="s">
        <v>113</v>
      </c>
      <c s="29" t="s">
        <v>342</v>
      </c>
      <c s="25" t="s">
        <v>47</v>
      </c>
      <c s="30" t="s">
        <v>343</v>
      </c>
      <c s="31" t="s">
        <v>234</v>
      </c>
      <c s="32">
        <v>251</v>
      </c>
      <c s="33">
        <v>0</v>
      </c>
      <c s="34">
        <f>ROUND(ROUND(H59,2)*ROUND(G59,3),2)</f>
      </c>
      <c r="O59">
        <f>(I59*21)/100</f>
      </c>
      <c t="s">
        <v>23</v>
      </c>
    </row>
    <row r="60" spans="1:5" ht="25.5">
      <c r="A60" s="35" t="s">
        <v>50</v>
      </c>
      <c r="E60" s="36" t="s">
        <v>344</v>
      </c>
    </row>
    <row r="61" spans="1:5" ht="12.75">
      <c r="A61" s="37" t="s">
        <v>52</v>
      </c>
      <c r="E61" s="38" t="s">
        <v>345</v>
      </c>
    </row>
    <row r="62" spans="1:18" ht="12.75" customHeight="1">
      <c r="A62" s="6" t="s">
        <v>43</v>
      </c>
      <c s="6"/>
      <c s="41" t="s">
        <v>33</v>
      </c>
      <c s="6"/>
      <c s="27" t="s">
        <v>346</v>
      </c>
      <c s="6"/>
      <c s="6"/>
      <c s="6"/>
      <c s="42">
        <f>0+Q62</f>
      </c>
      <c r="O62">
        <f>0+R62</f>
      </c>
      <c r="Q62">
        <f>0+I63+I66</f>
      </c>
      <c>
        <f>0+O63+O66</f>
      </c>
    </row>
    <row r="63" spans="1:16" ht="12.75">
      <c r="A63" s="25" t="s">
        <v>45</v>
      </c>
      <c s="29" t="s">
        <v>117</v>
      </c>
      <c s="29" t="s">
        <v>347</v>
      </c>
      <c s="25" t="s">
        <v>47</v>
      </c>
      <c s="30" t="s">
        <v>348</v>
      </c>
      <c s="31" t="s">
        <v>110</v>
      </c>
      <c s="32">
        <v>3</v>
      </c>
      <c s="33">
        <v>0</v>
      </c>
      <c s="34">
        <f>ROUND(ROUND(H63,2)*ROUND(G63,3),2)</f>
      </c>
      <c r="O63">
        <f>(I63*21)/100</f>
      </c>
      <c t="s">
        <v>23</v>
      </c>
    </row>
    <row r="64" spans="1:5" ht="12.75">
      <c r="A64" s="35" t="s">
        <v>50</v>
      </c>
      <c r="E64" s="36" t="s">
        <v>47</v>
      </c>
    </row>
    <row r="65" spans="1:5" ht="12.75">
      <c r="A65" s="39" t="s">
        <v>52</v>
      </c>
      <c r="E65" s="38" t="s">
        <v>349</v>
      </c>
    </row>
    <row r="66" spans="1:16" ht="12.75">
      <c r="A66" s="25" t="s">
        <v>45</v>
      </c>
      <c s="29" t="s">
        <v>122</v>
      </c>
      <c s="29" t="s">
        <v>350</v>
      </c>
      <c s="25" t="s">
        <v>47</v>
      </c>
      <c s="30" t="s">
        <v>351</v>
      </c>
      <c s="31" t="s">
        <v>110</v>
      </c>
      <c s="32">
        <v>98</v>
      </c>
      <c s="33">
        <v>0</v>
      </c>
      <c s="34">
        <f>ROUND(ROUND(H66,2)*ROUND(G66,3),2)</f>
      </c>
      <c r="O66">
        <f>(I66*21)/100</f>
      </c>
      <c t="s">
        <v>23</v>
      </c>
    </row>
    <row r="67" spans="1:5" ht="12.75">
      <c r="A67" s="35" t="s">
        <v>50</v>
      </c>
      <c r="E67" s="36" t="s">
        <v>47</v>
      </c>
    </row>
    <row r="68" spans="1:5" ht="12.75">
      <c r="A68" s="37" t="s">
        <v>52</v>
      </c>
      <c r="E68" s="38" t="s">
        <v>352</v>
      </c>
    </row>
    <row r="69" spans="1:18" ht="12.75" customHeight="1">
      <c r="A69" s="6" t="s">
        <v>43</v>
      </c>
      <c s="6"/>
      <c s="41" t="s">
        <v>35</v>
      </c>
      <c s="6"/>
      <c s="27" t="s">
        <v>121</v>
      </c>
      <c s="6"/>
      <c s="6"/>
      <c s="6"/>
      <c s="42">
        <f>0+Q69</f>
      </c>
      <c r="O69">
        <f>0+R69</f>
      </c>
      <c r="Q69">
        <f>0+I70+I73+I76+I79+I82+I85+I88+I91+I94+I97+I100+I103+I106+I109+I112+I115+I118+I121+I124</f>
      </c>
      <c>
        <f>0+O70+O73+O76+O79+O82+O85+O88+O91+O94+O97+O100+O103+O106+O109+O112+O115+O118+O121+O124</f>
      </c>
    </row>
    <row r="70" spans="1:16" ht="12.75">
      <c r="A70" s="25" t="s">
        <v>45</v>
      </c>
      <c s="29" t="s">
        <v>127</v>
      </c>
      <c s="29" t="s">
        <v>353</v>
      </c>
      <c s="25" t="s">
        <v>47</v>
      </c>
      <c s="30" t="s">
        <v>354</v>
      </c>
      <c s="31" t="s">
        <v>141</v>
      </c>
      <c s="32">
        <v>104</v>
      </c>
      <c s="33">
        <v>0</v>
      </c>
      <c s="34">
        <f>ROUND(ROUND(H70,2)*ROUND(G70,3),2)</f>
      </c>
      <c r="O70">
        <f>(I70*21)/100</f>
      </c>
      <c t="s">
        <v>23</v>
      </c>
    </row>
    <row r="71" spans="1:5" ht="89.25">
      <c r="A71" s="35" t="s">
        <v>50</v>
      </c>
      <c r="E71" s="36" t="s">
        <v>355</v>
      </c>
    </row>
    <row r="72" spans="1:5" ht="12.75">
      <c r="A72" s="39" t="s">
        <v>52</v>
      </c>
      <c r="E72" s="38" t="s">
        <v>356</v>
      </c>
    </row>
    <row r="73" spans="1:16" ht="25.5">
      <c r="A73" s="25" t="s">
        <v>45</v>
      </c>
      <c s="29" t="s">
        <v>132</v>
      </c>
      <c s="29" t="s">
        <v>357</v>
      </c>
      <c s="25" t="s">
        <v>47</v>
      </c>
      <c s="30" t="s">
        <v>358</v>
      </c>
      <c s="31" t="s">
        <v>141</v>
      </c>
      <c s="32">
        <v>6705.69</v>
      </c>
      <c s="33">
        <v>0</v>
      </c>
      <c s="34">
        <f>ROUND(ROUND(H73,2)*ROUND(G73,3),2)</f>
      </c>
      <c r="O73">
        <f>(I73*21)/100</f>
      </c>
      <c t="s">
        <v>23</v>
      </c>
    </row>
    <row r="74" spans="1:5" ht="38.25">
      <c r="A74" s="35" t="s">
        <v>50</v>
      </c>
      <c r="E74" s="36" t="s">
        <v>359</v>
      </c>
    </row>
    <row r="75" spans="1:5" ht="51">
      <c r="A75" s="39" t="s">
        <v>52</v>
      </c>
      <c r="E75" s="38" t="s">
        <v>360</v>
      </c>
    </row>
    <row r="76" spans="1:16" ht="12.75">
      <c r="A76" s="25" t="s">
        <v>45</v>
      </c>
      <c s="29" t="s">
        <v>138</v>
      </c>
      <c s="29" t="s">
        <v>361</v>
      </c>
      <c s="25" t="s">
        <v>97</v>
      </c>
      <c s="30" t="s">
        <v>362</v>
      </c>
      <c s="31" t="s">
        <v>141</v>
      </c>
      <c s="32">
        <v>119.6</v>
      </c>
      <c s="33">
        <v>0</v>
      </c>
      <c s="34">
        <f>ROUND(ROUND(H76,2)*ROUND(G76,3),2)</f>
      </c>
      <c r="O76">
        <f>(I76*21)/100</f>
      </c>
      <c t="s">
        <v>23</v>
      </c>
    </row>
    <row r="77" spans="1:5" ht="38.25">
      <c r="A77" s="35" t="s">
        <v>50</v>
      </c>
      <c r="E77" s="36" t="s">
        <v>363</v>
      </c>
    </row>
    <row r="78" spans="1:5" ht="12.75">
      <c r="A78" s="39" t="s">
        <v>52</v>
      </c>
      <c r="E78" s="38" t="s">
        <v>364</v>
      </c>
    </row>
    <row r="79" spans="1:16" ht="12.75">
      <c r="A79" s="25" t="s">
        <v>45</v>
      </c>
      <c s="29" t="s">
        <v>144</v>
      </c>
      <c s="29" t="s">
        <v>361</v>
      </c>
      <c s="25" t="s">
        <v>100</v>
      </c>
      <c s="30" t="s">
        <v>362</v>
      </c>
      <c s="31" t="s">
        <v>141</v>
      </c>
      <c s="32">
        <v>257.6</v>
      </c>
      <c s="33">
        <v>0</v>
      </c>
      <c s="34">
        <f>ROUND(ROUND(H79,2)*ROUND(G79,3),2)</f>
      </c>
      <c r="O79">
        <f>(I79*21)/100</f>
      </c>
      <c t="s">
        <v>23</v>
      </c>
    </row>
    <row r="80" spans="1:5" ht="38.25">
      <c r="A80" s="35" t="s">
        <v>50</v>
      </c>
      <c r="E80" s="36" t="s">
        <v>365</v>
      </c>
    </row>
    <row r="81" spans="1:5" ht="38.25">
      <c r="A81" s="39" t="s">
        <v>52</v>
      </c>
      <c r="E81" s="38" t="s">
        <v>366</v>
      </c>
    </row>
    <row r="82" spans="1:16" ht="12.75">
      <c r="A82" s="25" t="s">
        <v>45</v>
      </c>
      <c s="29" t="s">
        <v>147</v>
      </c>
      <c s="29" t="s">
        <v>367</v>
      </c>
      <c s="25" t="s">
        <v>47</v>
      </c>
      <c s="30" t="s">
        <v>368</v>
      </c>
      <c s="31" t="s">
        <v>141</v>
      </c>
      <c s="32">
        <v>7793.5</v>
      </c>
      <c s="33">
        <v>0</v>
      </c>
      <c s="34">
        <f>ROUND(ROUND(H82,2)*ROUND(G82,3),2)</f>
      </c>
      <c r="O82">
        <f>(I82*21)/100</f>
      </c>
      <c t="s">
        <v>23</v>
      </c>
    </row>
    <row r="83" spans="1:5" ht="38.25">
      <c r="A83" s="35" t="s">
        <v>50</v>
      </c>
      <c r="E83" s="36" t="s">
        <v>369</v>
      </c>
    </row>
    <row r="84" spans="1:5" ht="12.75">
      <c r="A84" s="39" t="s">
        <v>52</v>
      </c>
      <c r="E84" s="38" t="s">
        <v>370</v>
      </c>
    </row>
    <row r="85" spans="1:16" ht="12.75">
      <c r="A85" s="25" t="s">
        <v>45</v>
      </c>
      <c s="29" t="s">
        <v>151</v>
      </c>
      <c s="29" t="s">
        <v>371</v>
      </c>
      <c s="25" t="s">
        <v>47</v>
      </c>
      <c s="30" t="s">
        <v>372</v>
      </c>
      <c s="31" t="s">
        <v>141</v>
      </c>
      <c s="32">
        <v>259.9</v>
      </c>
      <c s="33">
        <v>0</v>
      </c>
      <c s="34">
        <f>ROUND(ROUND(H85,2)*ROUND(G85,3),2)</f>
      </c>
      <c r="O85">
        <f>(I85*21)/100</f>
      </c>
      <c t="s">
        <v>23</v>
      </c>
    </row>
    <row r="86" spans="1:5" ht="38.25">
      <c r="A86" s="35" t="s">
        <v>50</v>
      </c>
      <c r="E86" s="36" t="s">
        <v>373</v>
      </c>
    </row>
    <row r="87" spans="1:5" ht="12.75">
      <c r="A87" s="39" t="s">
        <v>52</v>
      </c>
      <c r="E87" s="38" t="s">
        <v>374</v>
      </c>
    </row>
    <row r="88" spans="1:16" ht="12.75">
      <c r="A88" s="25" t="s">
        <v>45</v>
      </c>
      <c s="29" t="s">
        <v>154</v>
      </c>
      <c s="29" t="s">
        <v>375</v>
      </c>
      <c s="25" t="s">
        <v>47</v>
      </c>
      <c s="30" t="s">
        <v>376</v>
      </c>
      <c s="31" t="s">
        <v>110</v>
      </c>
      <c s="32">
        <v>14.238</v>
      </c>
      <c s="33">
        <v>0</v>
      </c>
      <c s="34">
        <f>ROUND(ROUND(H88,2)*ROUND(G88,3),2)</f>
      </c>
      <c r="O88">
        <f>(I88*21)/100</f>
      </c>
      <c t="s">
        <v>23</v>
      </c>
    </row>
    <row r="89" spans="1:5" ht="51">
      <c r="A89" s="35" t="s">
        <v>50</v>
      </c>
      <c r="E89" s="36" t="s">
        <v>377</v>
      </c>
    </row>
    <row r="90" spans="1:5" ht="12.75">
      <c r="A90" s="39" t="s">
        <v>52</v>
      </c>
      <c r="E90" s="38" t="s">
        <v>378</v>
      </c>
    </row>
    <row r="91" spans="1:16" ht="12.75">
      <c r="A91" s="25" t="s">
        <v>45</v>
      </c>
      <c s="29" t="s">
        <v>158</v>
      </c>
      <c s="29" t="s">
        <v>123</v>
      </c>
      <c s="25" t="s">
        <v>47</v>
      </c>
      <c s="30" t="s">
        <v>124</v>
      </c>
      <c s="31" t="s">
        <v>110</v>
      </c>
      <c s="32">
        <v>93</v>
      </c>
      <c s="33">
        <v>0</v>
      </c>
      <c s="34">
        <f>ROUND(ROUND(H91,2)*ROUND(G91,3),2)</f>
      </c>
      <c r="O91">
        <f>(I91*21)/100</f>
      </c>
      <c t="s">
        <v>23</v>
      </c>
    </row>
    <row r="92" spans="1:5" ht="25.5">
      <c r="A92" s="35" t="s">
        <v>50</v>
      </c>
      <c r="E92" s="36" t="s">
        <v>379</v>
      </c>
    </row>
    <row r="93" spans="1:5" ht="25.5">
      <c r="A93" s="39" t="s">
        <v>52</v>
      </c>
      <c r="E93" s="38" t="s">
        <v>380</v>
      </c>
    </row>
    <row r="94" spans="1:16" ht="12.75">
      <c r="A94" s="25" t="s">
        <v>45</v>
      </c>
      <c s="29" t="s">
        <v>161</v>
      </c>
      <c s="29" t="s">
        <v>381</v>
      </c>
      <c s="25" t="s">
        <v>47</v>
      </c>
      <c s="30" t="s">
        <v>382</v>
      </c>
      <c s="31" t="s">
        <v>141</v>
      </c>
      <c s="32">
        <v>6947.51</v>
      </c>
      <c s="33">
        <v>0</v>
      </c>
      <c s="34">
        <f>ROUND(ROUND(H94,2)*ROUND(G94,3),2)</f>
      </c>
      <c r="O94">
        <f>(I94*21)/100</f>
      </c>
      <c t="s">
        <v>23</v>
      </c>
    </row>
    <row r="95" spans="1:5" ht="38.25">
      <c r="A95" s="35" t="s">
        <v>50</v>
      </c>
      <c r="E95" s="36" t="s">
        <v>383</v>
      </c>
    </row>
    <row r="96" spans="1:5" ht="63.75">
      <c r="A96" s="39" t="s">
        <v>52</v>
      </c>
      <c r="E96" s="38" t="s">
        <v>384</v>
      </c>
    </row>
    <row r="97" spans="1:16" ht="12.75">
      <c r="A97" s="25" t="s">
        <v>45</v>
      </c>
      <c s="29" t="s">
        <v>167</v>
      </c>
      <c s="29" t="s">
        <v>385</v>
      </c>
      <c s="25" t="s">
        <v>97</v>
      </c>
      <c s="30" t="s">
        <v>386</v>
      </c>
      <c s="31" t="s">
        <v>141</v>
      </c>
      <c s="32">
        <v>6622.86</v>
      </c>
      <c s="33">
        <v>0</v>
      </c>
      <c s="34">
        <f>ROUND(ROUND(H97,2)*ROUND(G97,3),2)</f>
      </c>
      <c r="O97">
        <f>(I97*21)/100</f>
      </c>
      <c t="s">
        <v>23</v>
      </c>
    </row>
    <row r="98" spans="1:5" ht="38.25">
      <c r="A98" s="35" t="s">
        <v>50</v>
      </c>
      <c r="E98" s="36" t="s">
        <v>387</v>
      </c>
    </row>
    <row r="99" spans="1:5" ht="63.75">
      <c r="A99" s="39" t="s">
        <v>52</v>
      </c>
      <c r="E99" s="38" t="s">
        <v>388</v>
      </c>
    </row>
    <row r="100" spans="1:16" ht="12.75">
      <c r="A100" s="25" t="s">
        <v>45</v>
      </c>
      <c s="29" t="s">
        <v>171</v>
      </c>
      <c s="29" t="s">
        <v>385</v>
      </c>
      <c s="25" t="s">
        <v>100</v>
      </c>
      <c s="30" t="s">
        <v>386</v>
      </c>
      <c s="31" t="s">
        <v>141</v>
      </c>
      <c s="32">
        <v>6549.015</v>
      </c>
      <c s="33">
        <v>0</v>
      </c>
      <c s="34">
        <f>ROUND(ROUND(H100,2)*ROUND(G100,3),2)</f>
      </c>
      <c r="O100">
        <f>(I100*21)/100</f>
      </c>
      <c t="s">
        <v>23</v>
      </c>
    </row>
    <row r="101" spans="1:5" ht="38.25">
      <c r="A101" s="35" t="s">
        <v>50</v>
      </c>
      <c r="E101" s="36" t="s">
        <v>389</v>
      </c>
    </row>
    <row r="102" spans="1:5" ht="51">
      <c r="A102" s="39" t="s">
        <v>52</v>
      </c>
      <c r="E102" s="38" t="s">
        <v>390</v>
      </c>
    </row>
    <row r="103" spans="1:16" ht="12.75">
      <c r="A103" s="25" t="s">
        <v>45</v>
      </c>
      <c s="29" t="s">
        <v>174</v>
      </c>
      <c s="29" t="s">
        <v>391</v>
      </c>
      <c s="25" t="s">
        <v>47</v>
      </c>
      <c s="30" t="s">
        <v>392</v>
      </c>
      <c s="31" t="s">
        <v>141</v>
      </c>
      <c s="32">
        <v>226</v>
      </c>
      <c s="33">
        <v>0</v>
      </c>
      <c s="34">
        <f>ROUND(ROUND(H103,2)*ROUND(G103,3),2)</f>
      </c>
      <c r="O103">
        <f>(I103*21)/100</f>
      </c>
      <c t="s">
        <v>23</v>
      </c>
    </row>
    <row r="104" spans="1:5" ht="51">
      <c r="A104" s="35" t="s">
        <v>50</v>
      </c>
      <c r="E104" s="36" t="s">
        <v>393</v>
      </c>
    </row>
    <row r="105" spans="1:5" ht="12.75">
      <c r="A105" s="39" t="s">
        <v>52</v>
      </c>
      <c r="E105" s="38" t="s">
        <v>394</v>
      </c>
    </row>
    <row r="106" spans="1:16" ht="12.75">
      <c r="A106" s="25" t="s">
        <v>45</v>
      </c>
      <c s="29" t="s">
        <v>178</v>
      </c>
      <c s="29" t="s">
        <v>395</v>
      </c>
      <c s="25" t="s">
        <v>47</v>
      </c>
      <c s="30" t="s">
        <v>396</v>
      </c>
      <c s="31" t="s">
        <v>141</v>
      </c>
      <c s="32">
        <v>6392.34</v>
      </c>
      <c s="33">
        <v>0</v>
      </c>
      <c s="34">
        <f>ROUND(ROUND(H106,2)*ROUND(G106,3),2)</f>
      </c>
      <c r="O106">
        <f>(I106*21)/100</f>
      </c>
      <c t="s">
        <v>23</v>
      </c>
    </row>
    <row r="107" spans="1:5" ht="63.75">
      <c r="A107" s="35" t="s">
        <v>50</v>
      </c>
      <c r="E107" s="36" t="s">
        <v>397</v>
      </c>
    </row>
    <row r="108" spans="1:5" ht="51">
      <c r="A108" s="39" t="s">
        <v>52</v>
      </c>
      <c r="E108" s="38" t="s">
        <v>398</v>
      </c>
    </row>
    <row r="109" spans="1:16" ht="12.75">
      <c r="A109" s="25" t="s">
        <v>45</v>
      </c>
      <c s="29" t="s">
        <v>182</v>
      </c>
      <c s="29" t="s">
        <v>399</v>
      </c>
      <c s="25" t="s">
        <v>47</v>
      </c>
      <c s="30" t="s">
        <v>400</v>
      </c>
      <c s="31" t="s">
        <v>141</v>
      </c>
      <c s="32">
        <v>6267</v>
      </c>
      <c s="33">
        <v>0</v>
      </c>
      <c s="34">
        <f>ROUND(ROUND(H109,2)*ROUND(G109,3),2)</f>
      </c>
      <c r="O109">
        <f>(I109*21)/100</f>
      </c>
      <c t="s">
        <v>23</v>
      </c>
    </row>
    <row r="110" spans="1:5" ht="51">
      <c r="A110" s="35" t="s">
        <v>50</v>
      </c>
      <c r="E110" s="36" t="s">
        <v>401</v>
      </c>
    </row>
    <row r="111" spans="1:5" ht="51">
      <c r="A111" s="39" t="s">
        <v>52</v>
      </c>
      <c r="E111" s="38" t="s">
        <v>402</v>
      </c>
    </row>
    <row r="112" spans="1:16" ht="25.5">
      <c r="A112" s="25" t="s">
        <v>45</v>
      </c>
      <c s="29" t="s">
        <v>185</v>
      </c>
      <c s="29" t="s">
        <v>403</v>
      </c>
      <c s="25" t="s">
        <v>47</v>
      </c>
      <c s="30" t="s">
        <v>404</v>
      </c>
      <c s="31" t="s">
        <v>141</v>
      </c>
      <c s="32">
        <v>6549.015</v>
      </c>
      <c s="33">
        <v>0</v>
      </c>
      <c s="34">
        <f>ROUND(ROUND(H112,2)*ROUND(G112,3),2)</f>
      </c>
      <c r="O112">
        <f>(I112*21)/100</f>
      </c>
      <c t="s">
        <v>23</v>
      </c>
    </row>
    <row r="113" spans="1:5" ht="63.75">
      <c r="A113" s="35" t="s">
        <v>50</v>
      </c>
      <c r="E113" s="36" t="s">
        <v>405</v>
      </c>
    </row>
    <row r="114" spans="1:5" ht="51">
      <c r="A114" s="39" t="s">
        <v>52</v>
      </c>
      <c r="E114" s="38" t="s">
        <v>390</v>
      </c>
    </row>
    <row r="115" spans="1:16" ht="12.75">
      <c r="A115" s="25" t="s">
        <v>45</v>
      </c>
      <c s="29" t="s">
        <v>189</v>
      </c>
      <c s="29" t="s">
        <v>406</v>
      </c>
      <c s="25" t="s">
        <v>47</v>
      </c>
      <c s="30" t="s">
        <v>407</v>
      </c>
      <c s="31" t="s">
        <v>141</v>
      </c>
      <c s="32">
        <v>104</v>
      </c>
      <c s="33">
        <v>0</v>
      </c>
      <c s="34">
        <f>ROUND(ROUND(H115,2)*ROUND(G115,3),2)</f>
      </c>
      <c r="O115">
        <f>(I115*21)/100</f>
      </c>
      <c t="s">
        <v>23</v>
      </c>
    </row>
    <row r="116" spans="1:5" ht="114.75">
      <c r="A116" s="35" t="s">
        <v>50</v>
      </c>
      <c r="E116" s="36" t="s">
        <v>408</v>
      </c>
    </row>
    <row r="117" spans="1:5" ht="12.75">
      <c r="A117" s="39" t="s">
        <v>52</v>
      </c>
      <c r="E117" s="38" t="s">
        <v>356</v>
      </c>
    </row>
    <row r="118" spans="1:16" ht="12.75">
      <c r="A118" s="25" t="s">
        <v>45</v>
      </c>
      <c s="29" t="s">
        <v>192</v>
      </c>
      <c s="29" t="s">
        <v>409</v>
      </c>
      <c s="25" t="s">
        <v>47</v>
      </c>
      <c s="30" t="s">
        <v>410</v>
      </c>
      <c s="31" t="s">
        <v>141</v>
      </c>
      <c s="32">
        <v>157</v>
      </c>
      <c s="33">
        <v>0</v>
      </c>
      <c s="34">
        <f>ROUND(ROUND(H118,2)*ROUND(G118,3),2)</f>
      </c>
      <c r="O118">
        <f>(I118*21)/100</f>
      </c>
      <c t="s">
        <v>23</v>
      </c>
    </row>
    <row r="119" spans="1:5" ht="38.25">
      <c r="A119" s="35" t="s">
        <v>50</v>
      </c>
      <c r="E119" s="36" t="s">
        <v>411</v>
      </c>
    </row>
    <row r="120" spans="1:5" ht="12.75">
      <c r="A120" s="39" t="s">
        <v>52</v>
      </c>
      <c r="E120" s="38" t="s">
        <v>412</v>
      </c>
    </row>
    <row r="121" spans="1:16" ht="12.75">
      <c r="A121" s="25" t="s">
        <v>45</v>
      </c>
      <c s="29" t="s">
        <v>195</v>
      </c>
      <c s="29" t="s">
        <v>413</v>
      </c>
      <c s="25" t="s">
        <v>47</v>
      </c>
      <c s="30" t="s">
        <v>414</v>
      </c>
      <c s="31" t="s">
        <v>141</v>
      </c>
      <c s="32">
        <v>55</v>
      </c>
      <c s="33">
        <v>0</v>
      </c>
      <c s="34">
        <f>ROUND(ROUND(H121,2)*ROUND(G121,3),2)</f>
      </c>
      <c r="O121">
        <f>(I121*21)/100</f>
      </c>
      <c t="s">
        <v>23</v>
      </c>
    </row>
    <row r="122" spans="1:5" ht="38.25">
      <c r="A122" s="35" t="s">
        <v>50</v>
      </c>
      <c r="E122" s="36" t="s">
        <v>415</v>
      </c>
    </row>
    <row r="123" spans="1:5" ht="12.75">
      <c r="A123" s="39" t="s">
        <v>52</v>
      </c>
      <c r="E123" s="38" t="s">
        <v>416</v>
      </c>
    </row>
    <row r="124" spans="1:16" ht="25.5">
      <c r="A124" s="25" t="s">
        <v>45</v>
      </c>
      <c s="29" t="s">
        <v>198</v>
      </c>
      <c s="29" t="s">
        <v>417</v>
      </c>
      <c s="25" t="s">
        <v>47</v>
      </c>
      <c s="30" t="s">
        <v>418</v>
      </c>
      <c s="31" t="s">
        <v>141</v>
      </c>
      <c s="32">
        <v>12</v>
      </c>
      <c s="33">
        <v>0</v>
      </c>
      <c s="34">
        <f>ROUND(ROUND(H124,2)*ROUND(G124,3),2)</f>
      </c>
      <c r="O124">
        <f>(I124*21)/100</f>
      </c>
      <c t="s">
        <v>23</v>
      </c>
    </row>
    <row r="125" spans="1:5" ht="38.25">
      <c r="A125" s="35" t="s">
        <v>50</v>
      </c>
      <c r="E125" s="36" t="s">
        <v>419</v>
      </c>
    </row>
    <row r="126" spans="1:5" ht="12.75">
      <c r="A126" s="37" t="s">
        <v>52</v>
      </c>
      <c r="E126" s="38" t="s">
        <v>420</v>
      </c>
    </row>
    <row r="127" spans="1:18" ht="12.75" customHeight="1">
      <c r="A127" s="6" t="s">
        <v>43</v>
      </c>
      <c s="6"/>
      <c s="41" t="s">
        <v>75</v>
      </c>
      <c s="6"/>
      <c s="27" t="s">
        <v>421</v>
      </c>
      <c s="6"/>
      <c s="6"/>
      <c s="6"/>
      <c s="42">
        <f>0+Q127</f>
      </c>
      <c r="O127">
        <f>0+R127</f>
      </c>
      <c r="Q127">
        <f>0+I128+I131+I134+I137+I140</f>
      </c>
      <c>
        <f>0+O128+O131+O134+O137+O140</f>
      </c>
    </row>
    <row r="128" spans="1:16" ht="12.75">
      <c r="A128" s="25" t="s">
        <v>45</v>
      </c>
      <c s="29" t="s">
        <v>202</v>
      </c>
      <c s="29" t="s">
        <v>422</v>
      </c>
      <c s="25" t="s">
        <v>47</v>
      </c>
      <c s="30" t="s">
        <v>423</v>
      </c>
      <c s="31" t="s">
        <v>234</v>
      </c>
      <c s="32">
        <v>57</v>
      </c>
      <c s="33">
        <v>0</v>
      </c>
      <c s="34">
        <f>ROUND(ROUND(H128,2)*ROUND(G128,3),2)</f>
      </c>
      <c r="O128">
        <f>(I128*21)/100</f>
      </c>
      <c t="s">
        <v>23</v>
      </c>
    </row>
    <row r="129" spans="1:5" ht="25.5">
      <c r="A129" s="35" t="s">
        <v>50</v>
      </c>
      <c r="E129" s="36" t="s">
        <v>424</v>
      </c>
    </row>
    <row r="130" spans="1:5" ht="12.75">
      <c r="A130" s="39" t="s">
        <v>52</v>
      </c>
      <c r="E130" s="38" t="s">
        <v>425</v>
      </c>
    </row>
    <row r="131" spans="1:16" ht="12.75">
      <c r="A131" s="25" t="s">
        <v>45</v>
      </c>
      <c s="29" t="s">
        <v>205</v>
      </c>
      <c s="29" t="s">
        <v>426</v>
      </c>
      <c s="25" t="s">
        <v>47</v>
      </c>
      <c s="30" t="s">
        <v>427</v>
      </c>
      <c s="31" t="s">
        <v>69</v>
      </c>
      <c s="32">
        <v>5</v>
      </c>
      <c s="33">
        <v>0</v>
      </c>
      <c s="34">
        <f>ROUND(ROUND(H131,2)*ROUND(G131,3),2)</f>
      </c>
      <c r="O131">
        <f>(I131*21)/100</f>
      </c>
      <c t="s">
        <v>23</v>
      </c>
    </row>
    <row r="132" spans="1:5" ht="25.5">
      <c r="A132" s="35" t="s">
        <v>50</v>
      </c>
      <c r="E132" s="36" t="s">
        <v>428</v>
      </c>
    </row>
    <row r="133" spans="1:5" ht="12.75">
      <c r="A133" s="39" t="s">
        <v>52</v>
      </c>
      <c r="E133" s="38" t="s">
        <v>429</v>
      </c>
    </row>
    <row r="134" spans="1:16" ht="12.75">
      <c r="A134" s="25" t="s">
        <v>45</v>
      </c>
      <c s="29" t="s">
        <v>209</v>
      </c>
      <c s="29" t="s">
        <v>430</v>
      </c>
      <c s="25" t="s">
        <v>97</v>
      </c>
      <c s="30" t="s">
        <v>431</v>
      </c>
      <c s="31" t="s">
        <v>69</v>
      </c>
      <c s="32">
        <v>2</v>
      </c>
      <c s="33">
        <v>0</v>
      </c>
      <c s="34">
        <f>ROUND(ROUND(H134,2)*ROUND(G134,3),2)</f>
      </c>
      <c r="O134">
        <f>(I134*21)/100</f>
      </c>
      <c t="s">
        <v>23</v>
      </c>
    </row>
    <row r="135" spans="1:5" ht="12.75">
      <c r="A135" s="35" t="s">
        <v>50</v>
      </c>
      <c r="E135" s="36" t="s">
        <v>47</v>
      </c>
    </row>
    <row r="136" spans="1:5" ht="12.75">
      <c r="A136" s="39" t="s">
        <v>52</v>
      </c>
      <c r="E136" s="38" t="s">
        <v>432</v>
      </c>
    </row>
    <row r="137" spans="1:16" ht="12.75">
      <c r="A137" s="25" t="s">
        <v>45</v>
      </c>
      <c s="29" t="s">
        <v>213</v>
      </c>
      <c s="29" t="s">
        <v>430</v>
      </c>
      <c s="25" t="s">
        <v>100</v>
      </c>
      <c s="30" t="s">
        <v>431</v>
      </c>
      <c s="31" t="s">
        <v>69</v>
      </c>
      <c s="32">
        <v>4</v>
      </c>
      <c s="33">
        <v>0</v>
      </c>
      <c s="34">
        <f>ROUND(ROUND(H137,2)*ROUND(G137,3),2)</f>
      </c>
      <c r="O137">
        <f>(I137*21)/100</f>
      </c>
      <c t="s">
        <v>23</v>
      </c>
    </row>
    <row r="138" spans="1:5" ht="12.75">
      <c r="A138" s="35" t="s">
        <v>50</v>
      </c>
      <c r="E138" s="36" t="s">
        <v>47</v>
      </c>
    </row>
    <row r="139" spans="1:5" ht="12.75">
      <c r="A139" s="39" t="s">
        <v>52</v>
      </c>
      <c r="E139" s="38" t="s">
        <v>433</v>
      </c>
    </row>
    <row r="140" spans="1:16" ht="12.75">
      <c r="A140" s="25" t="s">
        <v>45</v>
      </c>
      <c s="29" t="s">
        <v>216</v>
      </c>
      <c s="29" t="s">
        <v>434</v>
      </c>
      <c s="25" t="s">
        <v>47</v>
      </c>
      <c s="30" t="s">
        <v>435</v>
      </c>
      <c s="31" t="s">
        <v>69</v>
      </c>
      <c s="32">
        <v>1</v>
      </c>
      <c s="33">
        <v>0</v>
      </c>
      <c s="34">
        <f>ROUND(ROUND(H140,2)*ROUND(G140,3),2)</f>
      </c>
      <c r="O140">
        <f>(I140*21)/100</f>
      </c>
      <c t="s">
        <v>23</v>
      </c>
    </row>
    <row r="141" spans="1:5" ht="25.5">
      <c r="A141" s="35" t="s">
        <v>50</v>
      </c>
      <c r="E141" s="36" t="s">
        <v>428</v>
      </c>
    </row>
    <row r="142" spans="1:5" ht="12.75">
      <c r="A142" s="37" t="s">
        <v>52</v>
      </c>
      <c r="E142" s="38" t="s">
        <v>436</v>
      </c>
    </row>
    <row r="143" spans="1:18" ht="12.75" customHeight="1">
      <c r="A143" s="6" t="s">
        <v>43</v>
      </c>
      <c s="6"/>
      <c s="41" t="s">
        <v>40</v>
      </c>
      <c s="6"/>
      <c s="27" t="s">
        <v>437</v>
      </c>
      <c s="6"/>
      <c s="6"/>
      <c s="6"/>
      <c s="42">
        <f>0+Q143</f>
      </c>
      <c r="O143">
        <f>0+R143</f>
      </c>
      <c r="Q143">
        <f>0+I144+I147+I150+I153+I156+I159+I162+I165+I168+I171+I174+I177+I180+I183+I186+I189+I192+I195+I198+I201+I204+I207+I210+I213+I216+I219+I222+I225+I228+I231+I234+I237</f>
      </c>
      <c>
        <f>0+O144+O147+O150+O153+O156+O159+O162+O165+O168+O171+O174+O177+O180+O183+O186+O189+O192+O195+O198+O201+O204+O207+O210+O213+O216+O219+O222+O225+O228+O231+O234+O237</f>
      </c>
    </row>
    <row r="144" spans="1:16" ht="12.75">
      <c r="A144" s="25" t="s">
        <v>45</v>
      </c>
      <c s="29" t="s">
        <v>220</v>
      </c>
      <c s="29" t="s">
        <v>438</v>
      </c>
      <c s="25" t="s">
        <v>47</v>
      </c>
      <c s="30" t="s">
        <v>439</v>
      </c>
      <c s="31" t="s">
        <v>234</v>
      </c>
      <c s="32">
        <v>6.6</v>
      </c>
      <c s="33">
        <v>0</v>
      </c>
      <c s="34">
        <f>ROUND(ROUND(H144,2)*ROUND(G144,3),2)</f>
      </c>
      <c r="O144">
        <f>(I144*21)/100</f>
      </c>
      <c t="s">
        <v>23</v>
      </c>
    </row>
    <row r="145" spans="1:5" ht="38.25">
      <c r="A145" s="35" t="s">
        <v>50</v>
      </c>
      <c r="E145" s="36" t="s">
        <v>440</v>
      </c>
    </row>
    <row r="146" spans="1:5" ht="25.5">
      <c r="A146" s="39" t="s">
        <v>52</v>
      </c>
      <c r="E146" s="38" t="s">
        <v>441</v>
      </c>
    </row>
    <row r="147" spans="1:16" ht="12.75">
      <c r="A147" s="25" t="s">
        <v>45</v>
      </c>
      <c s="29" t="s">
        <v>224</v>
      </c>
      <c s="29" t="s">
        <v>442</v>
      </c>
      <c s="25" t="s">
        <v>47</v>
      </c>
      <c s="30" t="s">
        <v>443</v>
      </c>
      <c s="31" t="s">
        <v>69</v>
      </c>
      <c s="32">
        <v>28</v>
      </c>
      <c s="33">
        <v>0</v>
      </c>
      <c s="34">
        <f>ROUND(ROUND(H147,2)*ROUND(G147,3),2)</f>
      </c>
      <c r="O147">
        <f>(I147*21)/100</f>
      </c>
      <c t="s">
        <v>23</v>
      </c>
    </row>
    <row r="148" spans="1:5" ht="12.75">
      <c r="A148" s="35" t="s">
        <v>50</v>
      </c>
      <c r="E148" s="36" t="s">
        <v>444</v>
      </c>
    </row>
    <row r="149" spans="1:5" ht="51">
      <c r="A149" s="39" t="s">
        <v>52</v>
      </c>
      <c r="E149" s="38" t="s">
        <v>445</v>
      </c>
    </row>
    <row r="150" spans="1:16" ht="12.75">
      <c r="A150" s="25" t="s">
        <v>45</v>
      </c>
      <c s="29" t="s">
        <v>227</v>
      </c>
      <c s="29" t="s">
        <v>446</v>
      </c>
      <c s="25" t="s">
        <v>47</v>
      </c>
      <c s="30" t="s">
        <v>447</v>
      </c>
      <c s="31" t="s">
        <v>69</v>
      </c>
      <c s="32">
        <v>20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38.25">
      <c r="A151" s="35" t="s">
        <v>50</v>
      </c>
      <c r="E151" s="36" t="s">
        <v>448</v>
      </c>
    </row>
    <row r="152" spans="1:5" ht="12.75">
      <c r="A152" s="39" t="s">
        <v>52</v>
      </c>
      <c r="E152" s="38" t="s">
        <v>47</v>
      </c>
    </row>
    <row r="153" spans="1:16" ht="12.75">
      <c r="A153" s="25" t="s">
        <v>45</v>
      </c>
      <c s="29" t="s">
        <v>231</v>
      </c>
      <c s="29" t="s">
        <v>449</v>
      </c>
      <c s="25" t="s">
        <v>47</v>
      </c>
      <c s="30" t="s">
        <v>450</v>
      </c>
      <c s="31" t="s">
        <v>69</v>
      </c>
      <c s="32">
        <v>4</v>
      </c>
      <c s="33">
        <v>0</v>
      </c>
      <c s="34">
        <f>ROUND(ROUND(H153,2)*ROUND(G153,3),2)</f>
      </c>
      <c r="O153">
        <f>(I153*21)/100</f>
      </c>
      <c t="s">
        <v>23</v>
      </c>
    </row>
    <row r="154" spans="1:5" ht="12.75">
      <c r="A154" s="35" t="s">
        <v>50</v>
      </c>
      <c r="E154" s="36" t="s">
        <v>47</v>
      </c>
    </row>
    <row r="155" spans="1:5" ht="25.5">
      <c r="A155" s="39" t="s">
        <v>52</v>
      </c>
      <c r="E155" s="38" t="s">
        <v>451</v>
      </c>
    </row>
    <row r="156" spans="1:16" ht="25.5">
      <c r="A156" s="25" t="s">
        <v>45</v>
      </c>
      <c s="29" t="s">
        <v>237</v>
      </c>
      <c s="29" t="s">
        <v>452</v>
      </c>
      <c s="25" t="s">
        <v>47</v>
      </c>
      <c s="30" t="s">
        <v>453</v>
      </c>
      <c s="31" t="s">
        <v>69</v>
      </c>
      <c s="32">
        <v>39</v>
      </c>
      <c s="33">
        <v>0</v>
      </c>
      <c s="34">
        <f>ROUND(ROUND(H156,2)*ROUND(G156,3),2)</f>
      </c>
      <c r="O156">
        <f>(I156*21)/100</f>
      </c>
      <c t="s">
        <v>23</v>
      </c>
    </row>
    <row r="157" spans="1:5" ht="12.75">
      <c r="A157" s="35" t="s">
        <v>50</v>
      </c>
      <c r="E157" s="36" t="s">
        <v>47</v>
      </c>
    </row>
    <row r="158" spans="1:5" ht="165.75">
      <c r="A158" s="39" t="s">
        <v>52</v>
      </c>
      <c r="E158" s="38" t="s">
        <v>454</v>
      </c>
    </row>
    <row r="159" spans="1:16" ht="12.75">
      <c r="A159" s="25" t="s">
        <v>45</v>
      </c>
      <c s="29" t="s">
        <v>240</v>
      </c>
      <c s="29" t="s">
        <v>455</v>
      </c>
      <c s="25" t="s">
        <v>47</v>
      </c>
      <c s="30" t="s">
        <v>456</v>
      </c>
      <c s="31" t="s">
        <v>69</v>
      </c>
      <c s="32">
        <v>39</v>
      </c>
      <c s="33">
        <v>0</v>
      </c>
      <c s="34">
        <f>ROUND(ROUND(H159,2)*ROUND(G159,3),2)</f>
      </c>
      <c r="O159">
        <f>(I159*21)/100</f>
      </c>
      <c t="s">
        <v>23</v>
      </c>
    </row>
    <row r="160" spans="1:5" ht="25.5">
      <c r="A160" s="35" t="s">
        <v>50</v>
      </c>
      <c r="E160" s="36" t="s">
        <v>457</v>
      </c>
    </row>
    <row r="161" spans="1:5" ht="12.75">
      <c r="A161" s="39" t="s">
        <v>52</v>
      </c>
      <c r="E161" s="38" t="s">
        <v>458</v>
      </c>
    </row>
    <row r="162" spans="1:16" ht="12.75">
      <c r="A162" s="25" t="s">
        <v>45</v>
      </c>
      <c s="29" t="s">
        <v>245</v>
      </c>
      <c s="29" t="s">
        <v>459</v>
      </c>
      <c s="25" t="s">
        <v>47</v>
      </c>
      <c s="30" t="s">
        <v>460</v>
      </c>
      <c s="31" t="s">
        <v>69</v>
      </c>
      <c s="32">
        <v>1</v>
      </c>
      <c s="33">
        <v>0</v>
      </c>
      <c s="34">
        <f>ROUND(ROUND(H162,2)*ROUND(G162,3),2)</f>
      </c>
      <c r="O162">
        <f>(I162*21)/100</f>
      </c>
      <c t="s">
        <v>23</v>
      </c>
    </row>
    <row r="163" spans="1:5" ht="12.75">
      <c r="A163" s="35" t="s">
        <v>50</v>
      </c>
      <c r="E163" s="36" t="s">
        <v>47</v>
      </c>
    </row>
    <row r="164" spans="1:5" ht="25.5">
      <c r="A164" s="39" t="s">
        <v>52</v>
      </c>
      <c r="E164" s="38" t="s">
        <v>461</v>
      </c>
    </row>
    <row r="165" spans="1:16" ht="12.75">
      <c r="A165" s="25" t="s">
        <v>45</v>
      </c>
      <c s="29" t="s">
        <v>250</v>
      </c>
      <c s="29" t="s">
        <v>462</v>
      </c>
      <c s="25" t="s">
        <v>47</v>
      </c>
      <c s="30" t="s">
        <v>463</v>
      </c>
      <c s="31" t="s">
        <v>141</v>
      </c>
      <c s="32">
        <v>24</v>
      </c>
      <c s="33">
        <v>0</v>
      </c>
      <c s="34">
        <f>ROUND(ROUND(H165,2)*ROUND(G165,3),2)</f>
      </c>
      <c r="O165">
        <f>(I165*21)/100</f>
      </c>
      <c t="s">
        <v>23</v>
      </c>
    </row>
    <row r="166" spans="1:5" ht="12.75">
      <c r="A166" s="35" t="s">
        <v>50</v>
      </c>
      <c r="E166" s="36" t="s">
        <v>464</v>
      </c>
    </row>
    <row r="167" spans="1:5" ht="25.5">
      <c r="A167" s="39" t="s">
        <v>52</v>
      </c>
      <c r="E167" s="38" t="s">
        <v>465</v>
      </c>
    </row>
    <row r="168" spans="1:16" ht="12.75">
      <c r="A168" s="25" t="s">
        <v>45</v>
      </c>
      <c s="29" t="s">
        <v>253</v>
      </c>
      <c s="29" t="s">
        <v>466</v>
      </c>
      <c s="25" t="s">
        <v>47</v>
      </c>
      <c s="30" t="s">
        <v>467</v>
      </c>
      <c s="31" t="s">
        <v>69</v>
      </c>
      <c s="32">
        <v>8</v>
      </c>
      <c s="33">
        <v>0</v>
      </c>
      <c s="34">
        <f>ROUND(ROUND(H168,2)*ROUND(G168,3),2)</f>
      </c>
      <c r="O168">
        <f>(I168*21)/100</f>
      </c>
      <c t="s">
        <v>23</v>
      </c>
    </row>
    <row r="169" spans="1:5" ht="12.75">
      <c r="A169" s="35" t="s">
        <v>50</v>
      </c>
      <c r="E169" s="36" t="s">
        <v>47</v>
      </c>
    </row>
    <row r="170" spans="1:5" ht="25.5">
      <c r="A170" s="39" t="s">
        <v>52</v>
      </c>
      <c r="E170" s="38" t="s">
        <v>468</v>
      </c>
    </row>
    <row r="171" spans="1:16" ht="12.75">
      <c r="A171" s="25" t="s">
        <v>45</v>
      </c>
      <c s="29" t="s">
        <v>257</v>
      </c>
      <c s="29" t="s">
        <v>469</v>
      </c>
      <c s="25" t="s">
        <v>47</v>
      </c>
      <c s="30" t="s">
        <v>470</v>
      </c>
      <c s="31" t="s">
        <v>69</v>
      </c>
      <c s="32">
        <v>4</v>
      </c>
      <c s="33">
        <v>0</v>
      </c>
      <c s="34">
        <f>ROUND(ROUND(H171,2)*ROUND(G171,3),2)</f>
      </c>
      <c r="O171">
        <f>(I171*21)/100</f>
      </c>
      <c t="s">
        <v>23</v>
      </c>
    </row>
    <row r="172" spans="1:5" ht="12.75">
      <c r="A172" s="35" t="s">
        <v>50</v>
      </c>
      <c r="E172" s="36" t="s">
        <v>47</v>
      </c>
    </row>
    <row r="173" spans="1:5" ht="25.5">
      <c r="A173" s="39" t="s">
        <v>52</v>
      </c>
      <c r="E173" s="38" t="s">
        <v>471</v>
      </c>
    </row>
    <row r="174" spans="1:16" ht="12.75">
      <c r="A174" s="25" t="s">
        <v>45</v>
      </c>
      <c s="29" t="s">
        <v>261</v>
      </c>
      <c s="29" t="s">
        <v>472</v>
      </c>
      <c s="25" t="s">
        <v>47</v>
      </c>
      <c s="30" t="s">
        <v>473</v>
      </c>
      <c s="31" t="s">
        <v>69</v>
      </c>
      <c s="32">
        <v>23</v>
      </c>
      <c s="33">
        <v>0</v>
      </c>
      <c s="34">
        <f>ROUND(ROUND(H174,2)*ROUND(G174,3),2)</f>
      </c>
      <c r="O174">
        <f>(I174*21)/100</f>
      </c>
      <c t="s">
        <v>23</v>
      </c>
    </row>
    <row r="175" spans="1:5" ht="38.25">
      <c r="A175" s="35" t="s">
        <v>50</v>
      </c>
      <c r="E175" s="36" t="s">
        <v>474</v>
      </c>
    </row>
    <row r="176" spans="1:5" ht="12.75">
      <c r="A176" s="39" t="s">
        <v>52</v>
      </c>
      <c r="E176" s="38" t="s">
        <v>475</v>
      </c>
    </row>
    <row r="177" spans="1:16" ht="25.5">
      <c r="A177" s="25" t="s">
        <v>45</v>
      </c>
      <c s="29" t="s">
        <v>264</v>
      </c>
      <c s="29" t="s">
        <v>476</v>
      </c>
      <c s="25" t="s">
        <v>47</v>
      </c>
      <c s="30" t="s">
        <v>477</v>
      </c>
      <c s="31" t="s">
        <v>69</v>
      </c>
      <c s="32">
        <v>33</v>
      </c>
      <c s="33">
        <v>0</v>
      </c>
      <c s="34">
        <f>ROUND(ROUND(H177,2)*ROUND(G177,3),2)</f>
      </c>
      <c r="O177">
        <f>(I177*21)/100</f>
      </c>
      <c t="s">
        <v>23</v>
      </c>
    </row>
    <row r="178" spans="1:5" ht="12.75">
      <c r="A178" s="35" t="s">
        <v>50</v>
      </c>
      <c r="E178" s="36" t="s">
        <v>47</v>
      </c>
    </row>
    <row r="179" spans="1:5" ht="178.5">
      <c r="A179" s="39" t="s">
        <v>52</v>
      </c>
      <c r="E179" s="38" t="s">
        <v>478</v>
      </c>
    </row>
    <row r="180" spans="1:16" ht="12.75">
      <c r="A180" s="25" t="s">
        <v>45</v>
      </c>
      <c s="29" t="s">
        <v>268</v>
      </c>
      <c s="29" t="s">
        <v>479</v>
      </c>
      <c s="25" t="s">
        <v>47</v>
      </c>
      <c s="30" t="s">
        <v>480</v>
      </c>
      <c s="31" t="s">
        <v>69</v>
      </c>
      <c s="32">
        <v>8</v>
      </c>
      <c s="33">
        <v>0</v>
      </c>
      <c s="34">
        <f>ROUND(ROUND(H180,2)*ROUND(G180,3),2)</f>
      </c>
      <c r="O180">
        <f>(I180*21)/100</f>
      </c>
      <c t="s">
        <v>23</v>
      </c>
    </row>
    <row r="181" spans="1:5" ht="12.75">
      <c r="A181" s="35" t="s">
        <v>50</v>
      </c>
      <c r="E181" s="36" t="s">
        <v>47</v>
      </c>
    </row>
    <row r="182" spans="1:5" ht="25.5">
      <c r="A182" s="39" t="s">
        <v>52</v>
      </c>
      <c r="E182" s="38" t="s">
        <v>481</v>
      </c>
    </row>
    <row r="183" spans="1:16" ht="25.5">
      <c r="A183" s="25" t="s">
        <v>45</v>
      </c>
      <c s="29" t="s">
        <v>272</v>
      </c>
      <c s="29" t="s">
        <v>482</v>
      </c>
      <c s="25" t="s">
        <v>47</v>
      </c>
      <c s="30" t="s">
        <v>483</v>
      </c>
      <c s="31" t="s">
        <v>141</v>
      </c>
      <c s="32">
        <v>458.25</v>
      </c>
      <c s="33">
        <v>0</v>
      </c>
      <c s="34">
        <f>ROUND(ROUND(H183,2)*ROUND(G183,3),2)</f>
      </c>
      <c r="O183">
        <f>(I183*21)/100</f>
      </c>
      <c t="s">
        <v>23</v>
      </c>
    </row>
    <row r="184" spans="1:5" ht="25.5">
      <c r="A184" s="35" t="s">
        <v>50</v>
      </c>
      <c r="E184" s="36" t="s">
        <v>484</v>
      </c>
    </row>
    <row r="185" spans="1:5" ht="102">
      <c r="A185" s="39" t="s">
        <v>52</v>
      </c>
      <c r="E185" s="38" t="s">
        <v>485</v>
      </c>
    </row>
    <row r="186" spans="1:16" ht="25.5">
      <c r="A186" s="25" t="s">
        <v>45</v>
      </c>
      <c s="29" t="s">
        <v>275</v>
      </c>
      <c s="29" t="s">
        <v>486</v>
      </c>
      <c s="25" t="s">
        <v>47</v>
      </c>
      <c s="30" t="s">
        <v>487</v>
      </c>
      <c s="31" t="s">
        <v>141</v>
      </c>
      <c s="32">
        <v>212.25</v>
      </c>
      <c s="33">
        <v>0</v>
      </c>
      <c s="34">
        <f>ROUND(ROUND(H186,2)*ROUND(G186,3),2)</f>
      </c>
      <c r="O186">
        <f>(I186*21)/100</f>
      </c>
      <c t="s">
        <v>23</v>
      </c>
    </row>
    <row r="187" spans="1:5" ht="25.5">
      <c r="A187" s="35" t="s">
        <v>50</v>
      </c>
      <c r="E187" s="36" t="s">
        <v>488</v>
      </c>
    </row>
    <row r="188" spans="1:5" ht="89.25">
      <c r="A188" s="39" t="s">
        <v>52</v>
      </c>
      <c r="E188" s="38" t="s">
        <v>489</v>
      </c>
    </row>
    <row r="189" spans="1:16" ht="12.75">
      <c r="A189" s="25" t="s">
        <v>45</v>
      </c>
      <c s="29" t="s">
        <v>279</v>
      </c>
      <c s="29" t="s">
        <v>490</v>
      </c>
      <c s="25" t="s">
        <v>47</v>
      </c>
      <c s="30" t="s">
        <v>491</v>
      </c>
      <c s="31" t="s">
        <v>141</v>
      </c>
      <c s="32">
        <v>246</v>
      </c>
      <c s="33">
        <v>0</v>
      </c>
      <c s="34">
        <f>ROUND(ROUND(H189,2)*ROUND(G189,3),2)</f>
      </c>
      <c r="O189">
        <f>(I189*21)/100</f>
      </c>
      <c t="s">
        <v>23</v>
      </c>
    </row>
    <row r="190" spans="1:5" ht="25.5">
      <c r="A190" s="35" t="s">
        <v>50</v>
      </c>
      <c r="E190" s="36" t="s">
        <v>488</v>
      </c>
    </row>
    <row r="191" spans="1:5" ht="25.5">
      <c r="A191" s="39" t="s">
        <v>52</v>
      </c>
      <c r="E191" s="38" t="s">
        <v>492</v>
      </c>
    </row>
    <row r="192" spans="1:16" ht="12.75">
      <c r="A192" s="25" t="s">
        <v>45</v>
      </c>
      <c s="29" t="s">
        <v>284</v>
      </c>
      <c s="29" t="s">
        <v>493</v>
      </c>
      <c s="25" t="s">
        <v>47</v>
      </c>
      <c s="30" t="s">
        <v>494</v>
      </c>
      <c s="31" t="s">
        <v>69</v>
      </c>
      <c s="32">
        <v>24</v>
      </c>
      <c s="33">
        <v>0</v>
      </c>
      <c s="34">
        <f>ROUND(ROUND(H192,2)*ROUND(G192,3),2)</f>
      </c>
      <c r="O192">
        <f>(I192*21)/100</f>
      </c>
      <c t="s">
        <v>23</v>
      </c>
    </row>
    <row r="193" spans="1:5" ht="12.75">
      <c r="A193" s="35" t="s">
        <v>50</v>
      </c>
      <c r="E193" s="36" t="s">
        <v>495</v>
      </c>
    </row>
    <row r="194" spans="1:5" ht="25.5">
      <c r="A194" s="39" t="s">
        <v>52</v>
      </c>
      <c r="E194" s="38" t="s">
        <v>496</v>
      </c>
    </row>
    <row r="195" spans="1:16" ht="12.75">
      <c r="A195" s="25" t="s">
        <v>45</v>
      </c>
      <c s="29" t="s">
        <v>287</v>
      </c>
      <c s="29" t="s">
        <v>497</v>
      </c>
      <c s="25" t="s">
        <v>47</v>
      </c>
      <c s="30" t="s">
        <v>498</v>
      </c>
      <c s="31" t="s">
        <v>69</v>
      </c>
      <c s="32">
        <v>2</v>
      </c>
      <c s="33">
        <v>0</v>
      </c>
      <c s="34">
        <f>ROUND(ROUND(H195,2)*ROUND(G195,3),2)</f>
      </c>
      <c r="O195">
        <f>(I195*21)/100</f>
      </c>
      <c t="s">
        <v>23</v>
      </c>
    </row>
    <row r="196" spans="1:5" ht="12.75">
      <c r="A196" s="35" t="s">
        <v>50</v>
      </c>
      <c r="E196" s="36" t="s">
        <v>499</v>
      </c>
    </row>
    <row r="197" spans="1:5" ht="25.5">
      <c r="A197" s="39" t="s">
        <v>52</v>
      </c>
      <c r="E197" s="38" t="s">
        <v>500</v>
      </c>
    </row>
    <row r="198" spans="1:16" ht="12.75">
      <c r="A198" s="25" t="s">
        <v>45</v>
      </c>
      <c s="29" t="s">
        <v>501</v>
      </c>
      <c s="29" t="s">
        <v>502</v>
      </c>
      <c s="25" t="s">
        <v>47</v>
      </c>
      <c s="30" t="s">
        <v>503</v>
      </c>
      <c s="31" t="s">
        <v>234</v>
      </c>
      <c s="32">
        <v>17</v>
      </c>
      <c s="33">
        <v>0</v>
      </c>
      <c s="34">
        <f>ROUND(ROUND(H198,2)*ROUND(G198,3),2)</f>
      </c>
      <c r="O198">
        <f>(I198*21)/100</f>
      </c>
      <c t="s">
        <v>23</v>
      </c>
    </row>
    <row r="199" spans="1:5" ht="12.75">
      <c r="A199" s="35" t="s">
        <v>50</v>
      </c>
      <c r="E199" s="36" t="s">
        <v>504</v>
      </c>
    </row>
    <row r="200" spans="1:5" ht="12.75">
      <c r="A200" s="39" t="s">
        <v>52</v>
      </c>
      <c r="E200" s="38" t="s">
        <v>505</v>
      </c>
    </row>
    <row r="201" spans="1:16" ht="12.75">
      <c r="A201" s="25" t="s">
        <v>45</v>
      </c>
      <c s="29" t="s">
        <v>506</v>
      </c>
      <c s="29" t="s">
        <v>507</v>
      </c>
      <c s="25" t="s">
        <v>47</v>
      </c>
      <c s="30" t="s">
        <v>508</v>
      </c>
      <c s="31" t="s">
        <v>234</v>
      </c>
      <c s="32">
        <v>80</v>
      </c>
      <c s="33">
        <v>0</v>
      </c>
      <c s="34">
        <f>ROUND(ROUND(H201,2)*ROUND(G201,3),2)</f>
      </c>
      <c r="O201">
        <f>(I201*21)/100</f>
      </c>
      <c t="s">
        <v>23</v>
      </c>
    </row>
    <row r="202" spans="1:5" ht="12.75">
      <c r="A202" s="35" t="s">
        <v>50</v>
      </c>
      <c r="E202" s="36" t="s">
        <v>509</v>
      </c>
    </row>
    <row r="203" spans="1:5" ht="12.75">
      <c r="A203" s="39" t="s">
        <v>52</v>
      </c>
      <c r="E203" s="38" t="s">
        <v>510</v>
      </c>
    </row>
    <row r="204" spans="1:16" ht="12.75">
      <c r="A204" s="25" t="s">
        <v>45</v>
      </c>
      <c s="29" t="s">
        <v>511</v>
      </c>
      <c s="29" t="s">
        <v>512</v>
      </c>
      <c s="25" t="s">
        <v>47</v>
      </c>
      <c s="30" t="s">
        <v>513</v>
      </c>
      <c s="31" t="s">
        <v>234</v>
      </c>
      <c s="32">
        <v>16</v>
      </c>
      <c s="33">
        <v>0</v>
      </c>
      <c s="34">
        <f>ROUND(ROUND(H204,2)*ROUND(G204,3),2)</f>
      </c>
      <c r="O204">
        <f>(I204*21)/100</f>
      </c>
      <c t="s">
        <v>23</v>
      </c>
    </row>
    <row r="205" spans="1:5" ht="25.5">
      <c r="A205" s="35" t="s">
        <v>50</v>
      </c>
      <c r="E205" s="36" t="s">
        <v>514</v>
      </c>
    </row>
    <row r="206" spans="1:5" ht="12.75">
      <c r="A206" s="39" t="s">
        <v>52</v>
      </c>
      <c r="E206" s="38" t="s">
        <v>515</v>
      </c>
    </row>
    <row r="207" spans="1:16" ht="12.75">
      <c r="A207" s="25" t="s">
        <v>45</v>
      </c>
      <c s="29" t="s">
        <v>516</v>
      </c>
      <c s="29" t="s">
        <v>517</v>
      </c>
      <c s="25" t="s">
        <v>97</v>
      </c>
      <c s="30" t="s">
        <v>518</v>
      </c>
      <c s="31" t="s">
        <v>234</v>
      </c>
      <c s="32">
        <v>162</v>
      </c>
      <c s="33">
        <v>0</v>
      </c>
      <c s="34">
        <f>ROUND(ROUND(H207,2)*ROUND(G207,3),2)</f>
      </c>
      <c r="O207">
        <f>(I207*21)/100</f>
      </c>
      <c t="s">
        <v>23</v>
      </c>
    </row>
    <row r="208" spans="1:5" ht="25.5">
      <c r="A208" s="35" t="s">
        <v>50</v>
      </c>
      <c r="E208" s="36" t="s">
        <v>519</v>
      </c>
    </row>
    <row r="209" spans="1:5" ht="12.75">
      <c r="A209" s="39" t="s">
        <v>52</v>
      </c>
      <c r="E209" s="38" t="s">
        <v>520</v>
      </c>
    </row>
    <row r="210" spans="1:16" ht="12.75">
      <c r="A210" s="25" t="s">
        <v>45</v>
      </c>
      <c s="29" t="s">
        <v>521</v>
      </c>
      <c s="29" t="s">
        <v>517</v>
      </c>
      <c s="25" t="s">
        <v>100</v>
      </c>
      <c s="30" t="s">
        <v>518</v>
      </c>
      <c s="31" t="s">
        <v>234</v>
      </c>
      <c s="32">
        <v>62</v>
      </c>
      <c s="33">
        <v>0</v>
      </c>
      <c s="34">
        <f>ROUND(ROUND(H210,2)*ROUND(G210,3),2)</f>
      </c>
      <c r="O210">
        <f>(I210*21)/100</f>
      </c>
      <c t="s">
        <v>23</v>
      </c>
    </row>
    <row r="211" spans="1:5" ht="25.5">
      <c r="A211" s="35" t="s">
        <v>50</v>
      </c>
      <c r="E211" s="36" t="s">
        <v>522</v>
      </c>
    </row>
    <row r="212" spans="1:5" ht="12.75">
      <c r="A212" s="39" t="s">
        <v>52</v>
      </c>
      <c r="E212" s="38" t="s">
        <v>523</v>
      </c>
    </row>
    <row r="213" spans="1:16" ht="12.75">
      <c r="A213" s="25" t="s">
        <v>45</v>
      </c>
      <c s="29" t="s">
        <v>524</v>
      </c>
      <c s="29" t="s">
        <v>525</v>
      </c>
      <c s="25" t="s">
        <v>47</v>
      </c>
      <c s="30" t="s">
        <v>526</v>
      </c>
      <c s="31" t="s">
        <v>234</v>
      </c>
      <c s="32">
        <v>42</v>
      </c>
      <c s="33">
        <v>0</v>
      </c>
      <c s="34">
        <f>ROUND(ROUND(H213,2)*ROUND(G213,3),2)</f>
      </c>
      <c r="O213">
        <f>(I213*21)/100</f>
      </c>
      <c t="s">
        <v>23</v>
      </c>
    </row>
    <row r="214" spans="1:5" ht="38.25">
      <c r="A214" s="35" t="s">
        <v>50</v>
      </c>
      <c r="E214" s="36" t="s">
        <v>527</v>
      </c>
    </row>
    <row r="215" spans="1:5" ht="12.75">
      <c r="A215" s="39" t="s">
        <v>52</v>
      </c>
      <c r="E215" s="38" t="s">
        <v>528</v>
      </c>
    </row>
    <row r="216" spans="1:16" ht="12.75">
      <c r="A216" s="25" t="s">
        <v>45</v>
      </c>
      <c s="29" t="s">
        <v>529</v>
      </c>
      <c s="29" t="s">
        <v>530</v>
      </c>
      <c s="25" t="s">
        <v>47</v>
      </c>
      <c s="30" t="s">
        <v>531</v>
      </c>
      <c s="31" t="s">
        <v>234</v>
      </c>
      <c s="32">
        <v>18</v>
      </c>
      <c s="33">
        <v>0</v>
      </c>
      <c s="34">
        <f>ROUND(ROUND(H216,2)*ROUND(G216,3),2)</f>
      </c>
      <c r="O216">
        <f>(I216*21)/100</f>
      </c>
      <c t="s">
        <v>23</v>
      </c>
    </row>
    <row r="217" spans="1:5" ht="38.25">
      <c r="A217" s="35" t="s">
        <v>50</v>
      </c>
      <c r="E217" s="36" t="s">
        <v>532</v>
      </c>
    </row>
    <row r="218" spans="1:5" ht="12.75">
      <c r="A218" s="39" t="s">
        <v>52</v>
      </c>
      <c r="E218" s="38" t="s">
        <v>533</v>
      </c>
    </row>
    <row r="219" spans="1:16" ht="12.75">
      <c r="A219" s="25" t="s">
        <v>45</v>
      </c>
      <c s="29" t="s">
        <v>534</v>
      </c>
      <c s="29" t="s">
        <v>535</v>
      </c>
      <c s="25" t="s">
        <v>47</v>
      </c>
      <c s="30" t="s">
        <v>536</v>
      </c>
      <c s="31" t="s">
        <v>234</v>
      </c>
      <c s="32">
        <v>23</v>
      </c>
      <c s="33">
        <v>0</v>
      </c>
      <c s="34">
        <f>ROUND(ROUND(H219,2)*ROUND(G219,3),2)</f>
      </c>
      <c r="O219">
        <f>(I219*21)/100</f>
      </c>
      <c t="s">
        <v>23</v>
      </c>
    </row>
    <row r="220" spans="1:5" ht="38.25">
      <c r="A220" s="35" t="s">
        <v>50</v>
      </c>
      <c r="E220" s="36" t="s">
        <v>537</v>
      </c>
    </row>
    <row r="221" spans="1:5" ht="12.75">
      <c r="A221" s="39" t="s">
        <v>52</v>
      </c>
      <c r="E221" s="38" t="s">
        <v>538</v>
      </c>
    </row>
    <row r="222" spans="1:16" ht="12.75">
      <c r="A222" s="25" t="s">
        <v>45</v>
      </c>
      <c s="29" t="s">
        <v>539</v>
      </c>
      <c s="29" t="s">
        <v>540</v>
      </c>
      <c s="25" t="s">
        <v>47</v>
      </c>
      <c s="30" t="s">
        <v>541</v>
      </c>
      <c s="31" t="s">
        <v>234</v>
      </c>
      <c s="32">
        <v>200</v>
      </c>
      <c s="33">
        <v>0</v>
      </c>
      <c s="34">
        <f>ROUND(ROUND(H222,2)*ROUND(G222,3),2)</f>
      </c>
      <c r="O222">
        <f>(I222*21)/100</f>
      </c>
      <c t="s">
        <v>23</v>
      </c>
    </row>
    <row r="223" spans="1:5" ht="25.5">
      <c r="A223" s="35" t="s">
        <v>50</v>
      </c>
      <c r="E223" s="36" t="s">
        <v>542</v>
      </c>
    </row>
    <row r="224" spans="1:5" ht="25.5">
      <c r="A224" s="39" t="s">
        <v>52</v>
      </c>
      <c r="E224" s="38" t="s">
        <v>315</v>
      </c>
    </row>
    <row r="225" spans="1:16" ht="12.75">
      <c r="A225" s="25" t="s">
        <v>45</v>
      </c>
      <c s="29" t="s">
        <v>543</v>
      </c>
      <c s="29" t="s">
        <v>544</v>
      </c>
      <c s="25" t="s">
        <v>47</v>
      </c>
      <c s="30" t="s">
        <v>545</v>
      </c>
      <c s="31" t="s">
        <v>234</v>
      </c>
      <c s="32">
        <v>200</v>
      </c>
      <c s="33">
        <v>0</v>
      </c>
      <c s="34">
        <f>ROUND(ROUND(H225,2)*ROUND(G225,3),2)</f>
      </c>
      <c r="O225">
        <f>(I225*21)/100</f>
      </c>
      <c t="s">
        <v>23</v>
      </c>
    </row>
    <row r="226" spans="1:5" ht="25.5">
      <c r="A226" s="35" t="s">
        <v>50</v>
      </c>
      <c r="E226" s="36" t="s">
        <v>546</v>
      </c>
    </row>
    <row r="227" spans="1:5" ht="25.5">
      <c r="A227" s="39" t="s">
        <v>52</v>
      </c>
      <c r="E227" s="38" t="s">
        <v>315</v>
      </c>
    </row>
    <row r="228" spans="1:16" ht="12.75">
      <c r="A228" s="25" t="s">
        <v>45</v>
      </c>
      <c s="29" t="s">
        <v>547</v>
      </c>
      <c s="29" t="s">
        <v>548</v>
      </c>
      <c s="25" t="s">
        <v>47</v>
      </c>
      <c s="30" t="s">
        <v>549</v>
      </c>
      <c s="31" t="s">
        <v>234</v>
      </c>
      <c s="32">
        <v>56</v>
      </c>
      <c s="33">
        <v>0</v>
      </c>
      <c s="34">
        <f>ROUND(ROUND(H228,2)*ROUND(G228,3),2)</f>
      </c>
      <c r="O228">
        <f>(I228*21)/100</f>
      </c>
      <c t="s">
        <v>23</v>
      </c>
    </row>
    <row r="229" spans="1:5" ht="12.75">
      <c r="A229" s="35" t="s">
        <v>50</v>
      </c>
      <c r="E229" s="36" t="s">
        <v>550</v>
      </c>
    </row>
    <row r="230" spans="1:5" ht="12.75">
      <c r="A230" s="39" t="s">
        <v>52</v>
      </c>
      <c r="E230" s="38" t="s">
        <v>551</v>
      </c>
    </row>
    <row r="231" spans="1:16" ht="25.5">
      <c r="A231" s="25" t="s">
        <v>45</v>
      </c>
      <c s="29" t="s">
        <v>552</v>
      </c>
      <c s="29" t="s">
        <v>553</v>
      </c>
      <c s="25" t="s">
        <v>47</v>
      </c>
      <c s="30" t="s">
        <v>554</v>
      </c>
      <c s="31" t="s">
        <v>141</v>
      </c>
      <c s="32">
        <v>59</v>
      </c>
      <c s="33">
        <v>0</v>
      </c>
      <c s="34">
        <f>ROUND(ROUND(H231,2)*ROUND(G231,3),2)</f>
      </c>
      <c r="O231">
        <f>(I231*21)/100</f>
      </c>
      <c t="s">
        <v>23</v>
      </c>
    </row>
    <row r="232" spans="1:5" ht="12.75">
      <c r="A232" s="35" t="s">
        <v>50</v>
      </c>
      <c r="E232" s="36" t="s">
        <v>555</v>
      </c>
    </row>
    <row r="233" spans="1:5" ht="12.75">
      <c r="A233" s="39" t="s">
        <v>52</v>
      </c>
      <c r="E233" s="38" t="s">
        <v>556</v>
      </c>
    </row>
    <row r="234" spans="1:16" ht="12.75">
      <c r="A234" s="25" t="s">
        <v>45</v>
      </c>
      <c s="29" t="s">
        <v>557</v>
      </c>
      <c s="29" t="s">
        <v>558</v>
      </c>
      <c s="25" t="s">
        <v>47</v>
      </c>
      <c s="30" t="s">
        <v>559</v>
      </c>
      <c s="31" t="s">
        <v>141</v>
      </c>
      <c s="32">
        <v>5000</v>
      </c>
      <c s="33">
        <v>0</v>
      </c>
      <c s="34">
        <f>ROUND(ROUND(H234,2)*ROUND(G234,3),2)</f>
      </c>
      <c r="O234">
        <f>(I234*21)/100</f>
      </c>
      <c t="s">
        <v>23</v>
      </c>
    </row>
    <row r="235" spans="1:5" ht="12.75">
      <c r="A235" s="35" t="s">
        <v>50</v>
      </c>
      <c r="E235" s="36" t="s">
        <v>560</v>
      </c>
    </row>
    <row r="236" spans="1:5" ht="12.75">
      <c r="A236" s="39" t="s">
        <v>52</v>
      </c>
      <c r="E236" s="38" t="s">
        <v>47</v>
      </c>
    </row>
    <row r="237" spans="1:16" ht="12.75">
      <c r="A237" s="25" t="s">
        <v>45</v>
      </c>
      <c s="29" t="s">
        <v>561</v>
      </c>
      <c s="29" t="s">
        <v>562</v>
      </c>
      <c s="25" t="s">
        <v>47</v>
      </c>
      <c s="30" t="s">
        <v>563</v>
      </c>
      <c s="31" t="s">
        <v>110</v>
      </c>
      <c s="32">
        <v>38.86</v>
      </c>
      <c s="33">
        <v>0</v>
      </c>
      <c s="34">
        <f>ROUND(ROUND(H237,2)*ROUND(G237,3),2)</f>
      </c>
      <c r="O237">
        <f>(I237*21)/100</f>
      </c>
      <c t="s">
        <v>23</v>
      </c>
    </row>
    <row r="238" spans="1:5" ht="12.75">
      <c r="A238" s="35" t="s">
        <v>50</v>
      </c>
      <c r="E238" s="36" t="s">
        <v>564</v>
      </c>
    </row>
    <row r="239" spans="1:5" ht="114.75">
      <c r="A239" s="37" t="s">
        <v>52</v>
      </c>
      <c r="E239" s="38" t="s">
        <v>565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0+O8+O15+O52+O62+O69+O109+O116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566</v>
      </c>
      <c s="43">
        <f>0+I8+I15+I52+I62+I69+I109+I116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566</v>
      </c>
      <c s="6"/>
      <c s="18" t="s">
        <v>567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25.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1114.056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14.75">
      <c r="A10" s="35" t="s">
        <v>50</v>
      </c>
      <c r="E10" s="36" t="s">
        <v>51</v>
      </c>
    </row>
    <row r="11" spans="1:5" ht="12.75">
      <c r="A11" s="39" t="s">
        <v>52</v>
      </c>
      <c r="E11" s="38" t="s">
        <v>568</v>
      </c>
    </row>
    <row r="12" spans="1:16" ht="25.5">
      <c r="A12" s="25" t="s">
        <v>45</v>
      </c>
      <c s="29" t="s">
        <v>23</v>
      </c>
      <c s="29" t="s">
        <v>297</v>
      </c>
      <c s="25" t="s">
        <v>47</v>
      </c>
      <c s="30" t="s">
        <v>48</v>
      </c>
      <c s="31" t="s">
        <v>49</v>
      </c>
      <c s="32">
        <v>206.77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02">
      <c r="A13" s="35" t="s">
        <v>50</v>
      </c>
      <c r="E13" s="36" t="s">
        <v>298</v>
      </c>
    </row>
    <row r="14" spans="1:5" ht="12.75">
      <c r="A14" s="37" t="s">
        <v>52</v>
      </c>
      <c r="E14" s="38" t="s">
        <v>569</v>
      </c>
    </row>
    <row r="15" spans="1:18" ht="12.75" customHeight="1">
      <c r="A15" s="6" t="s">
        <v>43</v>
      </c>
      <c s="6"/>
      <c s="41" t="s">
        <v>29</v>
      </c>
      <c s="6"/>
      <c s="27" t="s">
        <v>106</v>
      </c>
      <c s="6"/>
      <c s="6"/>
      <c s="6"/>
      <c s="42">
        <f>0+Q15</f>
      </c>
      <c r="O15">
        <f>0+R15</f>
      </c>
      <c r="Q15">
        <f>0+I16+I19+I22+I25+I28+I31+I34+I37+I40+I43+I46+I49</f>
      </c>
      <c>
        <f>0+O16+O19+O22+O25+O28+O31+O34+O37+O40+O43+O46+O49</f>
      </c>
    </row>
    <row r="16" spans="1:16" ht="12.75">
      <c r="A16" s="25" t="s">
        <v>45</v>
      </c>
      <c s="29" t="s">
        <v>22</v>
      </c>
      <c s="29" t="s">
        <v>570</v>
      </c>
      <c s="25" t="s">
        <v>47</v>
      </c>
      <c s="30" t="s">
        <v>571</v>
      </c>
      <c s="31" t="s">
        <v>110</v>
      </c>
      <c s="32">
        <v>43.4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38.25">
      <c r="A17" s="35" t="s">
        <v>50</v>
      </c>
      <c r="E17" s="36" t="s">
        <v>572</v>
      </c>
    </row>
    <row r="18" spans="1:5" ht="38.25">
      <c r="A18" s="39" t="s">
        <v>52</v>
      </c>
      <c r="E18" s="38" t="s">
        <v>573</v>
      </c>
    </row>
    <row r="19" spans="1:16" ht="25.5">
      <c r="A19" s="25" t="s">
        <v>45</v>
      </c>
      <c s="29" t="s">
        <v>33</v>
      </c>
      <c s="29" t="s">
        <v>300</v>
      </c>
      <c s="25" t="s">
        <v>47</v>
      </c>
      <c s="30" t="s">
        <v>301</v>
      </c>
      <c s="31" t="s">
        <v>110</v>
      </c>
      <c s="32">
        <v>121</v>
      </c>
      <c s="33">
        <v>0</v>
      </c>
      <c s="34">
        <f>ROUND(ROUND(H19,2)*ROUND(G19,3),2)</f>
      </c>
      <c r="O19">
        <f>(I19*21)/100</f>
      </c>
      <c t="s">
        <v>23</v>
      </c>
    </row>
    <row r="20" spans="1:5" ht="25.5">
      <c r="A20" s="35" t="s">
        <v>50</v>
      </c>
      <c r="E20" s="36" t="s">
        <v>302</v>
      </c>
    </row>
    <row r="21" spans="1:5" ht="38.25">
      <c r="A21" s="39" t="s">
        <v>52</v>
      </c>
      <c r="E21" s="38" t="s">
        <v>574</v>
      </c>
    </row>
    <row r="22" spans="1:16" ht="12.75">
      <c r="A22" s="25" t="s">
        <v>45</v>
      </c>
      <c s="29" t="s">
        <v>35</v>
      </c>
      <c s="29" t="s">
        <v>304</v>
      </c>
      <c s="25" t="s">
        <v>47</v>
      </c>
      <c s="30" t="s">
        <v>305</v>
      </c>
      <c s="31" t="s">
        <v>110</v>
      </c>
      <c s="32">
        <v>89.9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38.25">
      <c r="A23" s="35" t="s">
        <v>50</v>
      </c>
      <c r="E23" s="36" t="s">
        <v>306</v>
      </c>
    </row>
    <row r="24" spans="1:5" ht="38.25">
      <c r="A24" s="39" t="s">
        <v>52</v>
      </c>
      <c r="E24" s="38" t="s">
        <v>575</v>
      </c>
    </row>
    <row r="25" spans="1:16" ht="12.75">
      <c r="A25" s="25" t="s">
        <v>45</v>
      </c>
      <c s="29" t="s">
        <v>37</v>
      </c>
      <c s="29" t="s">
        <v>308</v>
      </c>
      <c s="25" t="s">
        <v>47</v>
      </c>
      <c s="30" t="s">
        <v>309</v>
      </c>
      <c s="31" t="s">
        <v>110</v>
      </c>
      <c s="32">
        <v>43.35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38.25">
      <c r="A26" s="35" t="s">
        <v>50</v>
      </c>
      <c r="E26" s="36" t="s">
        <v>310</v>
      </c>
    </row>
    <row r="27" spans="1:5" ht="38.25">
      <c r="A27" s="39" t="s">
        <v>52</v>
      </c>
      <c r="E27" s="38" t="s">
        <v>576</v>
      </c>
    </row>
    <row r="28" spans="1:16" ht="12.75">
      <c r="A28" s="25" t="s">
        <v>45</v>
      </c>
      <c s="29" t="s">
        <v>71</v>
      </c>
      <c s="29" t="s">
        <v>312</v>
      </c>
      <c s="25" t="s">
        <v>47</v>
      </c>
      <c s="30" t="s">
        <v>313</v>
      </c>
      <c s="31" t="s">
        <v>234</v>
      </c>
      <c s="32">
        <v>73</v>
      </c>
      <c s="33">
        <v>0</v>
      </c>
      <c s="34">
        <f>ROUND(ROUND(H28,2)*ROUND(G28,3),2)</f>
      </c>
      <c r="O28">
        <f>(I28*21)/100</f>
      </c>
      <c t="s">
        <v>23</v>
      </c>
    </row>
    <row r="29" spans="1:5" ht="25.5">
      <c r="A29" s="35" t="s">
        <v>50</v>
      </c>
      <c r="E29" s="36" t="s">
        <v>314</v>
      </c>
    </row>
    <row r="30" spans="1:5" ht="25.5">
      <c r="A30" s="39" t="s">
        <v>52</v>
      </c>
      <c r="E30" s="38" t="s">
        <v>577</v>
      </c>
    </row>
    <row r="31" spans="1:16" ht="12.75">
      <c r="A31" s="25" t="s">
        <v>45</v>
      </c>
      <c s="29" t="s">
        <v>75</v>
      </c>
      <c s="29" t="s">
        <v>316</v>
      </c>
      <c s="25" t="s">
        <v>47</v>
      </c>
      <c s="30" t="s">
        <v>317</v>
      </c>
      <c s="31" t="s">
        <v>110</v>
      </c>
      <c s="32">
        <v>698.74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63.75">
      <c r="A32" s="35" t="s">
        <v>50</v>
      </c>
      <c r="E32" s="36" t="s">
        <v>318</v>
      </c>
    </row>
    <row r="33" spans="1:5" ht="25.5">
      <c r="A33" s="39" t="s">
        <v>52</v>
      </c>
      <c r="E33" s="38" t="s">
        <v>578</v>
      </c>
    </row>
    <row r="34" spans="1:16" ht="12.75">
      <c r="A34" s="25" t="s">
        <v>45</v>
      </c>
      <c s="29" t="s">
        <v>40</v>
      </c>
      <c s="29" t="s">
        <v>320</v>
      </c>
      <c s="25" t="s">
        <v>97</v>
      </c>
      <c s="30" t="s">
        <v>321</v>
      </c>
      <c s="31" t="s">
        <v>110</v>
      </c>
      <c s="32">
        <v>222.77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322</v>
      </c>
    </row>
    <row r="36" spans="1:5" ht="12.75">
      <c r="A36" s="39" t="s">
        <v>52</v>
      </c>
      <c r="E36" s="38" t="s">
        <v>579</v>
      </c>
    </row>
    <row r="37" spans="1:16" ht="12.75">
      <c r="A37" s="25" t="s">
        <v>45</v>
      </c>
      <c s="29" t="s">
        <v>42</v>
      </c>
      <c s="29" t="s">
        <v>320</v>
      </c>
      <c s="25" t="s">
        <v>100</v>
      </c>
      <c s="30" t="s">
        <v>321</v>
      </c>
      <c s="31" t="s">
        <v>110</v>
      </c>
      <c s="32">
        <v>618.92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111</v>
      </c>
    </row>
    <row r="39" spans="1:5" ht="76.5">
      <c r="A39" s="39" t="s">
        <v>52</v>
      </c>
      <c r="E39" s="38" t="s">
        <v>580</v>
      </c>
    </row>
    <row r="40" spans="1:16" ht="12.75">
      <c r="A40" s="25" t="s">
        <v>45</v>
      </c>
      <c s="29" t="s">
        <v>87</v>
      </c>
      <c s="29" t="s">
        <v>325</v>
      </c>
      <c s="25" t="s">
        <v>47</v>
      </c>
      <c s="30" t="s">
        <v>326</v>
      </c>
      <c s="31" t="s">
        <v>110</v>
      </c>
      <c s="32">
        <v>222.77</v>
      </c>
      <c s="33">
        <v>0</v>
      </c>
      <c s="34">
        <f>ROUND(ROUND(H40,2)*ROUND(G40,3),2)</f>
      </c>
      <c r="O40">
        <f>(I40*21)/100</f>
      </c>
      <c t="s">
        <v>23</v>
      </c>
    </row>
    <row r="41" spans="1:5" ht="12.75">
      <c r="A41" s="35" t="s">
        <v>50</v>
      </c>
      <c r="E41" s="36" t="s">
        <v>47</v>
      </c>
    </row>
    <row r="42" spans="1:5" ht="38.25">
      <c r="A42" s="39" t="s">
        <v>52</v>
      </c>
      <c r="E42" s="38" t="s">
        <v>581</v>
      </c>
    </row>
    <row r="43" spans="1:16" ht="12.75">
      <c r="A43" s="25" t="s">
        <v>45</v>
      </c>
      <c s="29" t="s">
        <v>91</v>
      </c>
      <c s="29" t="s">
        <v>114</v>
      </c>
      <c s="25" t="s">
        <v>47</v>
      </c>
      <c s="30" t="s">
        <v>115</v>
      </c>
      <c s="31" t="s">
        <v>110</v>
      </c>
      <c s="32">
        <v>1317.66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12.75">
      <c r="A44" s="35" t="s">
        <v>50</v>
      </c>
      <c r="E44" s="36" t="s">
        <v>47</v>
      </c>
    </row>
    <row r="45" spans="1:5" ht="38.25">
      <c r="A45" s="39" t="s">
        <v>52</v>
      </c>
      <c r="E45" s="38" t="s">
        <v>582</v>
      </c>
    </row>
    <row r="46" spans="1:16" ht="12.75">
      <c r="A46" s="25" t="s">
        <v>45</v>
      </c>
      <c s="29" t="s">
        <v>95</v>
      </c>
      <c s="29" t="s">
        <v>118</v>
      </c>
      <c s="25" t="s">
        <v>47</v>
      </c>
      <c s="30" t="s">
        <v>119</v>
      </c>
      <c s="31" t="s">
        <v>110</v>
      </c>
      <c s="32">
        <v>383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47</v>
      </c>
    </row>
    <row r="48" spans="1:5" ht="25.5">
      <c r="A48" s="39" t="s">
        <v>52</v>
      </c>
      <c r="E48" s="38" t="s">
        <v>583</v>
      </c>
    </row>
    <row r="49" spans="1:16" ht="12.75">
      <c r="A49" s="25" t="s">
        <v>45</v>
      </c>
      <c s="29" t="s">
        <v>99</v>
      </c>
      <c s="29" t="s">
        <v>330</v>
      </c>
      <c s="25" t="s">
        <v>47</v>
      </c>
      <c s="30" t="s">
        <v>331</v>
      </c>
      <c s="31" t="s">
        <v>141</v>
      </c>
      <c s="32">
        <v>1018.78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25.5">
      <c r="A50" s="35" t="s">
        <v>50</v>
      </c>
      <c r="E50" s="36" t="s">
        <v>332</v>
      </c>
    </row>
    <row r="51" spans="1:5" ht="12.75">
      <c r="A51" s="37" t="s">
        <v>52</v>
      </c>
      <c r="E51" s="38" t="s">
        <v>584</v>
      </c>
    </row>
    <row r="52" spans="1:18" ht="12.75" customHeight="1">
      <c r="A52" s="6" t="s">
        <v>43</v>
      </c>
      <c s="6"/>
      <c s="41" t="s">
        <v>23</v>
      </c>
      <c s="6"/>
      <c s="27" t="s">
        <v>334</v>
      </c>
      <c s="6"/>
      <c s="6"/>
      <c s="6"/>
      <c s="42">
        <f>0+Q52</f>
      </c>
      <c r="O52">
        <f>0+R52</f>
      </c>
      <c r="Q52">
        <f>0+I53+I56+I59</f>
      </c>
      <c>
        <f>0+O53+O56+O59</f>
      </c>
    </row>
    <row r="53" spans="1:16" ht="12.75">
      <c r="A53" s="25" t="s">
        <v>45</v>
      </c>
      <c s="29" t="s">
        <v>102</v>
      </c>
      <c s="29" t="s">
        <v>335</v>
      </c>
      <c s="25" t="s">
        <v>47</v>
      </c>
      <c s="30" t="s">
        <v>336</v>
      </c>
      <c s="31" t="s">
        <v>110</v>
      </c>
      <c s="32">
        <v>7</v>
      </c>
      <c s="33">
        <v>0</v>
      </c>
      <c s="34">
        <f>ROUND(ROUND(H53,2)*ROUND(G53,3),2)</f>
      </c>
      <c r="O53">
        <f>(I53*21)/100</f>
      </c>
      <c t="s">
        <v>23</v>
      </c>
    </row>
    <row r="54" spans="1:5" ht="12.75">
      <c r="A54" s="35" t="s">
        <v>50</v>
      </c>
      <c r="E54" s="36" t="s">
        <v>47</v>
      </c>
    </row>
    <row r="55" spans="1:5" ht="12.75">
      <c r="A55" s="39" t="s">
        <v>52</v>
      </c>
      <c r="E55" s="38" t="s">
        <v>585</v>
      </c>
    </row>
    <row r="56" spans="1:16" ht="12.75">
      <c r="A56" s="25" t="s">
        <v>45</v>
      </c>
      <c s="29" t="s">
        <v>107</v>
      </c>
      <c s="29" t="s">
        <v>338</v>
      </c>
      <c s="25" t="s">
        <v>47</v>
      </c>
      <c s="30" t="s">
        <v>339</v>
      </c>
      <c s="31" t="s">
        <v>141</v>
      </c>
      <c s="32">
        <v>200</v>
      </c>
      <c s="33">
        <v>0</v>
      </c>
      <c s="34">
        <f>ROUND(ROUND(H56,2)*ROUND(G56,3),2)</f>
      </c>
      <c r="O56">
        <f>(I56*21)/100</f>
      </c>
      <c t="s">
        <v>23</v>
      </c>
    </row>
    <row r="57" spans="1:5" ht="12.75">
      <c r="A57" s="35" t="s">
        <v>50</v>
      </c>
      <c r="E57" s="36" t="s">
        <v>340</v>
      </c>
    </row>
    <row r="58" spans="1:5" ht="38.25">
      <c r="A58" s="39" t="s">
        <v>52</v>
      </c>
      <c r="E58" s="38" t="s">
        <v>586</v>
      </c>
    </row>
    <row r="59" spans="1:16" ht="12.75">
      <c r="A59" s="25" t="s">
        <v>45</v>
      </c>
      <c s="29" t="s">
        <v>113</v>
      </c>
      <c s="29" t="s">
        <v>342</v>
      </c>
      <c s="25" t="s">
        <v>47</v>
      </c>
      <c s="30" t="s">
        <v>343</v>
      </c>
      <c s="31" t="s">
        <v>234</v>
      </c>
      <c s="32">
        <v>90</v>
      </c>
      <c s="33">
        <v>0</v>
      </c>
      <c s="34">
        <f>ROUND(ROUND(H59,2)*ROUND(G59,3),2)</f>
      </c>
      <c r="O59">
        <f>(I59*21)/100</f>
      </c>
      <c t="s">
        <v>23</v>
      </c>
    </row>
    <row r="60" spans="1:5" ht="12.75">
      <c r="A60" s="35" t="s">
        <v>50</v>
      </c>
      <c r="E60" s="36" t="s">
        <v>587</v>
      </c>
    </row>
    <row r="61" spans="1:5" ht="12.75">
      <c r="A61" s="37" t="s">
        <v>52</v>
      </c>
      <c r="E61" s="38" t="s">
        <v>588</v>
      </c>
    </row>
    <row r="62" spans="1:18" ht="12.75" customHeight="1">
      <c r="A62" s="6" t="s">
        <v>43</v>
      </c>
      <c s="6"/>
      <c s="41" t="s">
        <v>33</v>
      </c>
      <c s="6"/>
      <c s="27" t="s">
        <v>346</v>
      </c>
      <c s="6"/>
      <c s="6"/>
      <c s="6"/>
      <c s="42">
        <f>0+Q62</f>
      </c>
      <c r="O62">
        <f>0+R62</f>
      </c>
      <c r="Q62">
        <f>0+I63+I66</f>
      </c>
      <c>
        <f>0+O63+O66</f>
      </c>
    </row>
    <row r="63" spans="1:16" ht="12.75">
      <c r="A63" s="25" t="s">
        <v>45</v>
      </c>
      <c s="29" t="s">
        <v>117</v>
      </c>
      <c s="29" t="s">
        <v>347</v>
      </c>
      <c s="25" t="s">
        <v>47</v>
      </c>
      <c s="30" t="s">
        <v>348</v>
      </c>
      <c s="31" t="s">
        <v>110</v>
      </c>
      <c s="32">
        <v>2</v>
      </c>
      <c s="33">
        <v>0</v>
      </c>
      <c s="34">
        <f>ROUND(ROUND(H63,2)*ROUND(G63,3),2)</f>
      </c>
      <c r="O63">
        <f>(I63*21)/100</f>
      </c>
      <c t="s">
        <v>23</v>
      </c>
    </row>
    <row r="64" spans="1:5" ht="12.75">
      <c r="A64" s="35" t="s">
        <v>50</v>
      </c>
      <c r="E64" s="36" t="s">
        <v>47</v>
      </c>
    </row>
    <row r="65" spans="1:5" ht="12.75">
      <c r="A65" s="39" t="s">
        <v>52</v>
      </c>
      <c r="E65" s="38" t="s">
        <v>589</v>
      </c>
    </row>
    <row r="66" spans="1:16" ht="12.75">
      <c r="A66" s="25" t="s">
        <v>45</v>
      </c>
      <c s="29" t="s">
        <v>122</v>
      </c>
      <c s="29" t="s">
        <v>350</v>
      </c>
      <c s="25" t="s">
        <v>47</v>
      </c>
      <c s="30" t="s">
        <v>351</v>
      </c>
      <c s="31" t="s">
        <v>110</v>
      </c>
      <c s="32">
        <v>13</v>
      </c>
      <c s="33">
        <v>0</v>
      </c>
      <c s="34">
        <f>ROUND(ROUND(H66,2)*ROUND(G66,3),2)</f>
      </c>
      <c r="O66">
        <f>(I66*21)/100</f>
      </c>
      <c t="s">
        <v>23</v>
      </c>
    </row>
    <row r="67" spans="1:5" ht="12.75">
      <c r="A67" s="35" t="s">
        <v>50</v>
      </c>
      <c r="E67" s="36" t="s">
        <v>47</v>
      </c>
    </row>
    <row r="68" spans="1:5" ht="12.75">
      <c r="A68" s="37" t="s">
        <v>52</v>
      </c>
      <c r="E68" s="38" t="s">
        <v>590</v>
      </c>
    </row>
    <row r="69" spans="1:18" ht="12.75" customHeight="1">
      <c r="A69" s="6" t="s">
        <v>43</v>
      </c>
      <c s="6"/>
      <c s="41" t="s">
        <v>35</v>
      </c>
      <c s="6"/>
      <c s="27" t="s">
        <v>121</v>
      </c>
      <c s="6"/>
      <c s="6"/>
      <c s="6"/>
      <c s="42">
        <f>0+Q69</f>
      </c>
      <c r="O69">
        <f>0+R69</f>
      </c>
      <c r="Q69">
        <f>0+I70+I73+I76+I79+I82+I85+I88+I91+I94+I97+I100+I103+I106</f>
      </c>
      <c>
        <f>0+O70+O73+O76+O79+O82+O85+O88+O91+O94+O97+O100+O103+O106</f>
      </c>
    </row>
    <row r="70" spans="1:16" ht="25.5">
      <c r="A70" s="25" t="s">
        <v>45</v>
      </c>
      <c s="29" t="s">
        <v>127</v>
      </c>
      <c s="29" t="s">
        <v>357</v>
      </c>
      <c s="25" t="s">
        <v>47</v>
      </c>
      <c s="30" t="s">
        <v>358</v>
      </c>
      <c s="31" t="s">
        <v>141</v>
      </c>
      <c s="32">
        <v>819.62</v>
      </c>
      <c s="33">
        <v>0</v>
      </c>
      <c s="34">
        <f>ROUND(ROUND(H70,2)*ROUND(G70,3),2)</f>
      </c>
      <c r="O70">
        <f>(I70*21)/100</f>
      </c>
      <c t="s">
        <v>23</v>
      </c>
    </row>
    <row r="71" spans="1:5" ht="38.25">
      <c r="A71" s="35" t="s">
        <v>50</v>
      </c>
      <c r="E71" s="36" t="s">
        <v>359</v>
      </c>
    </row>
    <row r="72" spans="1:5" ht="12.75">
      <c r="A72" s="39" t="s">
        <v>52</v>
      </c>
      <c r="E72" s="38" t="s">
        <v>591</v>
      </c>
    </row>
    <row r="73" spans="1:16" ht="12.75">
      <c r="A73" s="25" t="s">
        <v>45</v>
      </c>
      <c s="29" t="s">
        <v>132</v>
      </c>
      <c s="29" t="s">
        <v>367</v>
      </c>
      <c s="25" t="s">
        <v>47</v>
      </c>
      <c s="30" t="s">
        <v>368</v>
      </c>
      <c s="31" t="s">
        <v>141</v>
      </c>
      <c s="32">
        <v>995.8</v>
      </c>
      <c s="33">
        <v>0</v>
      </c>
      <c s="34">
        <f>ROUND(ROUND(H73,2)*ROUND(G73,3),2)</f>
      </c>
      <c r="O73">
        <f>(I73*21)/100</f>
      </c>
      <c t="s">
        <v>23</v>
      </c>
    </row>
    <row r="74" spans="1:5" ht="38.25">
      <c r="A74" s="35" t="s">
        <v>50</v>
      </c>
      <c r="E74" s="36" t="s">
        <v>369</v>
      </c>
    </row>
    <row r="75" spans="1:5" ht="12.75">
      <c r="A75" s="39" t="s">
        <v>52</v>
      </c>
      <c r="E75" s="38" t="s">
        <v>592</v>
      </c>
    </row>
    <row r="76" spans="1:16" ht="12.75">
      <c r="A76" s="25" t="s">
        <v>45</v>
      </c>
      <c s="29" t="s">
        <v>138</v>
      </c>
      <c s="29" t="s">
        <v>123</v>
      </c>
      <c s="25" t="s">
        <v>47</v>
      </c>
      <c s="30" t="s">
        <v>124</v>
      </c>
      <c s="31" t="s">
        <v>110</v>
      </c>
      <c s="32">
        <v>34.8</v>
      </c>
      <c s="33">
        <v>0</v>
      </c>
      <c s="34">
        <f>ROUND(ROUND(H76,2)*ROUND(G76,3),2)</f>
      </c>
      <c r="O76">
        <f>(I76*21)/100</f>
      </c>
      <c t="s">
        <v>23</v>
      </c>
    </row>
    <row r="77" spans="1:5" ht="25.5">
      <c r="A77" s="35" t="s">
        <v>50</v>
      </c>
      <c r="E77" s="36" t="s">
        <v>379</v>
      </c>
    </row>
    <row r="78" spans="1:5" ht="25.5">
      <c r="A78" s="39" t="s">
        <v>52</v>
      </c>
      <c r="E78" s="38" t="s">
        <v>593</v>
      </c>
    </row>
    <row r="79" spans="1:16" ht="12.75">
      <c r="A79" s="25" t="s">
        <v>45</v>
      </c>
      <c s="29" t="s">
        <v>144</v>
      </c>
      <c s="29" t="s">
        <v>381</v>
      </c>
      <c s="25" t="s">
        <v>47</v>
      </c>
      <c s="30" t="s">
        <v>382</v>
      </c>
      <c s="31" t="s">
        <v>141</v>
      </c>
      <c s="32">
        <v>819.62</v>
      </c>
      <c s="33">
        <v>0</v>
      </c>
      <c s="34">
        <f>ROUND(ROUND(H79,2)*ROUND(G79,3),2)</f>
      </c>
      <c r="O79">
        <f>(I79*21)/100</f>
      </c>
      <c t="s">
        <v>23</v>
      </c>
    </row>
    <row r="80" spans="1:5" ht="38.25">
      <c r="A80" s="35" t="s">
        <v>50</v>
      </c>
      <c r="E80" s="36" t="s">
        <v>383</v>
      </c>
    </row>
    <row r="81" spans="1:5" ht="12.75">
      <c r="A81" s="39" t="s">
        <v>52</v>
      </c>
      <c r="E81" s="38" t="s">
        <v>591</v>
      </c>
    </row>
    <row r="82" spans="1:16" ht="12.75">
      <c r="A82" s="25" t="s">
        <v>45</v>
      </c>
      <c s="29" t="s">
        <v>147</v>
      </c>
      <c s="29" t="s">
        <v>594</v>
      </c>
      <c s="25" t="s">
        <v>47</v>
      </c>
      <c s="30" t="s">
        <v>595</v>
      </c>
      <c s="31" t="s">
        <v>141</v>
      </c>
      <c s="32">
        <v>133.5</v>
      </c>
      <c s="33">
        <v>0</v>
      </c>
      <c s="34">
        <f>ROUND(ROUND(H82,2)*ROUND(G82,3),2)</f>
      </c>
      <c r="O82">
        <f>(I82*21)/100</f>
      </c>
      <c t="s">
        <v>23</v>
      </c>
    </row>
    <row r="83" spans="1:5" ht="12.75">
      <c r="A83" s="35" t="s">
        <v>50</v>
      </c>
      <c r="E83" s="36" t="s">
        <v>596</v>
      </c>
    </row>
    <row r="84" spans="1:5" ht="12.75">
      <c r="A84" s="39" t="s">
        <v>52</v>
      </c>
      <c r="E84" s="38" t="s">
        <v>597</v>
      </c>
    </row>
    <row r="85" spans="1:16" ht="12.75">
      <c r="A85" s="25" t="s">
        <v>45</v>
      </c>
      <c s="29" t="s">
        <v>151</v>
      </c>
      <c s="29" t="s">
        <v>385</v>
      </c>
      <c s="25" t="s">
        <v>97</v>
      </c>
      <c s="30" t="s">
        <v>386</v>
      </c>
      <c s="31" t="s">
        <v>141</v>
      </c>
      <c s="32">
        <v>1053.66</v>
      </c>
      <c s="33">
        <v>0</v>
      </c>
      <c s="34">
        <f>ROUND(ROUND(H85,2)*ROUND(G85,3),2)</f>
      </c>
      <c r="O85">
        <f>(I85*21)/100</f>
      </c>
      <c t="s">
        <v>23</v>
      </c>
    </row>
    <row r="86" spans="1:5" ht="38.25">
      <c r="A86" s="35" t="s">
        <v>50</v>
      </c>
      <c r="E86" s="36" t="s">
        <v>387</v>
      </c>
    </row>
    <row r="87" spans="1:5" ht="51">
      <c r="A87" s="39" t="s">
        <v>52</v>
      </c>
      <c r="E87" s="38" t="s">
        <v>598</v>
      </c>
    </row>
    <row r="88" spans="1:16" ht="12.75">
      <c r="A88" s="25" t="s">
        <v>45</v>
      </c>
      <c s="29" t="s">
        <v>154</v>
      </c>
      <c s="29" t="s">
        <v>385</v>
      </c>
      <c s="25" t="s">
        <v>100</v>
      </c>
      <c s="30" t="s">
        <v>386</v>
      </c>
      <c s="31" t="s">
        <v>141</v>
      </c>
      <c s="32">
        <v>1079.485</v>
      </c>
      <c s="33">
        <v>0</v>
      </c>
      <c s="34">
        <f>ROUND(ROUND(H88,2)*ROUND(G88,3),2)</f>
      </c>
      <c r="O88">
        <f>(I88*21)/100</f>
      </c>
      <c t="s">
        <v>23</v>
      </c>
    </row>
    <row r="89" spans="1:5" ht="38.25">
      <c r="A89" s="35" t="s">
        <v>50</v>
      </c>
      <c r="E89" s="36" t="s">
        <v>389</v>
      </c>
    </row>
    <row r="90" spans="1:5" ht="51">
      <c r="A90" s="39" t="s">
        <v>52</v>
      </c>
      <c r="E90" s="38" t="s">
        <v>599</v>
      </c>
    </row>
    <row r="91" spans="1:16" ht="12.75">
      <c r="A91" s="25" t="s">
        <v>45</v>
      </c>
      <c s="29" t="s">
        <v>158</v>
      </c>
      <c s="29" t="s">
        <v>600</v>
      </c>
      <c s="25" t="s">
        <v>47</v>
      </c>
      <c s="30" t="s">
        <v>601</v>
      </c>
      <c s="31" t="s">
        <v>141</v>
      </c>
      <c s="32">
        <v>133.5</v>
      </c>
      <c s="33">
        <v>0</v>
      </c>
      <c s="34">
        <f>ROUND(ROUND(H91,2)*ROUND(G91,3),2)</f>
      </c>
      <c r="O91">
        <f>(I91*21)/100</f>
      </c>
      <c t="s">
        <v>23</v>
      </c>
    </row>
    <row r="92" spans="1:5" ht="12.75">
      <c r="A92" s="35" t="s">
        <v>50</v>
      </c>
      <c r="E92" s="36" t="s">
        <v>602</v>
      </c>
    </row>
    <row r="93" spans="1:5" ht="12.75">
      <c r="A93" s="39" t="s">
        <v>52</v>
      </c>
      <c r="E93" s="38" t="s">
        <v>597</v>
      </c>
    </row>
    <row r="94" spans="1:16" ht="12.75">
      <c r="A94" s="25" t="s">
        <v>45</v>
      </c>
      <c s="29" t="s">
        <v>161</v>
      </c>
      <c s="29" t="s">
        <v>395</v>
      </c>
      <c s="25" t="s">
        <v>47</v>
      </c>
      <c s="30" t="s">
        <v>396</v>
      </c>
      <c s="31" t="s">
        <v>141</v>
      </c>
      <c s="32">
        <v>1053.66</v>
      </c>
      <c s="33">
        <v>0</v>
      </c>
      <c s="34">
        <f>ROUND(ROUND(H94,2)*ROUND(G94,3),2)</f>
      </c>
      <c r="O94">
        <f>(I94*21)/100</f>
      </c>
      <c t="s">
        <v>23</v>
      </c>
    </row>
    <row r="95" spans="1:5" ht="63.75">
      <c r="A95" s="35" t="s">
        <v>50</v>
      </c>
      <c r="E95" s="36" t="s">
        <v>397</v>
      </c>
    </row>
    <row r="96" spans="1:5" ht="51">
      <c r="A96" s="39" t="s">
        <v>52</v>
      </c>
      <c r="E96" s="38" t="s">
        <v>598</v>
      </c>
    </row>
    <row r="97" spans="1:16" ht="12.75">
      <c r="A97" s="25" t="s">
        <v>45</v>
      </c>
      <c s="29" t="s">
        <v>167</v>
      </c>
      <c s="29" t="s">
        <v>603</v>
      </c>
      <c s="25" t="s">
        <v>47</v>
      </c>
      <c s="30" t="s">
        <v>604</v>
      </c>
      <c s="31" t="s">
        <v>141</v>
      </c>
      <c s="32">
        <v>133.5</v>
      </c>
      <c s="33">
        <v>0</v>
      </c>
      <c s="34">
        <f>ROUND(ROUND(H97,2)*ROUND(G97,3),2)</f>
      </c>
      <c r="O97">
        <f>(I97*21)/100</f>
      </c>
      <c t="s">
        <v>23</v>
      </c>
    </row>
    <row r="98" spans="1:5" ht="38.25">
      <c r="A98" s="35" t="s">
        <v>50</v>
      </c>
      <c r="E98" s="36" t="s">
        <v>605</v>
      </c>
    </row>
    <row r="99" spans="1:5" ht="12.75">
      <c r="A99" s="39" t="s">
        <v>52</v>
      </c>
      <c r="E99" s="38" t="s">
        <v>597</v>
      </c>
    </row>
    <row r="100" spans="1:16" ht="12.75">
      <c r="A100" s="25" t="s">
        <v>45</v>
      </c>
      <c s="29" t="s">
        <v>171</v>
      </c>
      <c s="29" t="s">
        <v>399</v>
      </c>
      <c s="25" t="s">
        <v>47</v>
      </c>
      <c s="30" t="s">
        <v>400</v>
      </c>
      <c s="31" t="s">
        <v>141</v>
      </c>
      <c s="32">
        <v>1033</v>
      </c>
      <c s="33">
        <v>0</v>
      </c>
      <c s="34">
        <f>ROUND(ROUND(H100,2)*ROUND(G100,3),2)</f>
      </c>
      <c r="O100">
        <f>(I100*21)/100</f>
      </c>
      <c t="s">
        <v>23</v>
      </c>
    </row>
    <row r="101" spans="1:5" ht="51">
      <c r="A101" s="35" t="s">
        <v>50</v>
      </c>
      <c r="E101" s="36" t="s">
        <v>401</v>
      </c>
    </row>
    <row r="102" spans="1:5" ht="51">
      <c r="A102" s="39" t="s">
        <v>52</v>
      </c>
      <c r="E102" s="38" t="s">
        <v>606</v>
      </c>
    </row>
    <row r="103" spans="1:16" ht="25.5">
      <c r="A103" s="25" t="s">
        <v>45</v>
      </c>
      <c s="29" t="s">
        <v>174</v>
      </c>
      <c s="29" t="s">
        <v>403</v>
      </c>
      <c s="25" t="s">
        <v>47</v>
      </c>
      <c s="30" t="s">
        <v>404</v>
      </c>
      <c s="31" t="s">
        <v>141</v>
      </c>
      <c s="32">
        <v>800.47</v>
      </c>
      <c s="33">
        <v>0</v>
      </c>
      <c s="34">
        <f>ROUND(ROUND(H103,2)*ROUND(G103,3),2)</f>
      </c>
      <c r="O103">
        <f>(I103*21)/100</f>
      </c>
      <c t="s">
        <v>23</v>
      </c>
    </row>
    <row r="104" spans="1:5" ht="63.75">
      <c r="A104" s="35" t="s">
        <v>50</v>
      </c>
      <c r="E104" s="36" t="s">
        <v>405</v>
      </c>
    </row>
    <row r="105" spans="1:5" ht="12.75">
      <c r="A105" s="39" t="s">
        <v>52</v>
      </c>
      <c r="E105" s="38" t="s">
        <v>607</v>
      </c>
    </row>
    <row r="106" spans="1:16" ht="12.75">
      <c r="A106" s="25" t="s">
        <v>45</v>
      </c>
      <c s="29" t="s">
        <v>178</v>
      </c>
      <c s="29" t="s">
        <v>608</v>
      </c>
      <c s="25" t="s">
        <v>47</v>
      </c>
      <c s="30" t="s">
        <v>609</v>
      </c>
      <c s="31" t="s">
        <v>110</v>
      </c>
      <c s="32">
        <v>6.675</v>
      </c>
      <c s="33">
        <v>0</v>
      </c>
      <c s="34">
        <f>ROUND(ROUND(H106,2)*ROUND(G106,3),2)</f>
      </c>
      <c r="O106">
        <f>(I106*21)/100</f>
      </c>
      <c t="s">
        <v>23</v>
      </c>
    </row>
    <row r="107" spans="1:5" ht="51">
      <c r="A107" s="35" t="s">
        <v>50</v>
      </c>
      <c r="E107" s="36" t="s">
        <v>610</v>
      </c>
    </row>
    <row r="108" spans="1:5" ht="12.75">
      <c r="A108" s="37" t="s">
        <v>52</v>
      </c>
      <c r="E108" s="38" t="s">
        <v>611</v>
      </c>
    </row>
    <row r="109" spans="1:18" ht="12.75" customHeight="1">
      <c r="A109" s="6" t="s">
        <v>43</v>
      </c>
      <c s="6"/>
      <c s="41" t="s">
        <v>75</v>
      </c>
      <c s="6"/>
      <c s="27" t="s">
        <v>421</v>
      </c>
      <c s="6"/>
      <c s="6"/>
      <c s="6"/>
      <c s="42">
        <f>0+Q109</f>
      </c>
      <c r="O109">
        <f>0+R109</f>
      </c>
      <c r="Q109">
        <f>0+I110+I113</f>
      </c>
      <c>
        <f>0+O110+O113</f>
      </c>
    </row>
    <row r="110" spans="1:16" ht="12.75">
      <c r="A110" s="25" t="s">
        <v>45</v>
      </c>
      <c s="29" t="s">
        <v>182</v>
      </c>
      <c s="29" t="s">
        <v>430</v>
      </c>
      <c s="25" t="s">
        <v>47</v>
      </c>
      <c s="30" t="s">
        <v>431</v>
      </c>
      <c s="31" t="s">
        <v>69</v>
      </c>
      <c s="32">
        <v>3</v>
      </c>
      <c s="33">
        <v>0</v>
      </c>
      <c s="34">
        <f>ROUND(ROUND(H110,2)*ROUND(G110,3),2)</f>
      </c>
      <c r="O110">
        <f>(I110*21)/100</f>
      </c>
      <c t="s">
        <v>23</v>
      </c>
    </row>
    <row r="111" spans="1:5" ht="12.75">
      <c r="A111" s="35" t="s">
        <v>50</v>
      </c>
      <c r="E111" s="36" t="s">
        <v>47</v>
      </c>
    </row>
    <row r="112" spans="1:5" ht="12.75">
      <c r="A112" s="39" t="s">
        <v>52</v>
      </c>
      <c r="E112" s="38" t="s">
        <v>612</v>
      </c>
    </row>
    <row r="113" spans="1:16" ht="12.75">
      <c r="A113" s="25" t="s">
        <v>45</v>
      </c>
      <c s="29" t="s">
        <v>185</v>
      </c>
      <c s="29" t="s">
        <v>434</v>
      </c>
      <c s="25" t="s">
        <v>47</v>
      </c>
      <c s="30" t="s">
        <v>435</v>
      </c>
      <c s="31" t="s">
        <v>69</v>
      </c>
      <c s="32">
        <v>1</v>
      </c>
      <c s="33">
        <v>0</v>
      </c>
      <c s="34">
        <f>ROUND(ROUND(H113,2)*ROUND(G113,3),2)</f>
      </c>
      <c r="O113">
        <f>(I113*21)/100</f>
      </c>
      <c t="s">
        <v>23</v>
      </c>
    </row>
    <row r="114" spans="1:5" ht="25.5">
      <c r="A114" s="35" t="s">
        <v>50</v>
      </c>
      <c r="E114" s="36" t="s">
        <v>613</v>
      </c>
    </row>
    <row r="115" spans="1:5" ht="12.75">
      <c r="A115" s="37" t="s">
        <v>52</v>
      </c>
      <c r="E115" s="38" t="s">
        <v>436</v>
      </c>
    </row>
    <row r="116" spans="1:18" ht="12.75" customHeight="1">
      <c r="A116" s="6" t="s">
        <v>43</v>
      </c>
      <c s="6"/>
      <c s="41" t="s">
        <v>40</v>
      </c>
      <c s="6"/>
      <c s="27" t="s">
        <v>437</v>
      </c>
      <c s="6"/>
      <c s="6"/>
      <c s="6"/>
      <c s="42">
        <f>0+Q116</f>
      </c>
      <c r="O116">
        <f>0+R116</f>
      </c>
      <c r="Q116">
        <f>0+I117+I120+I123+I126+I129+I132+I135+I138+I141+I144+I147+I150+I153</f>
      </c>
      <c>
        <f>0+O117+O120+O123+O126+O129+O132+O135+O138+O141+O144+O147+O150+O153</f>
      </c>
    </row>
    <row r="117" spans="1:16" ht="12.75">
      <c r="A117" s="25" t="s">
        <v>45</v>
      </c>
      <c s="29" t="s">
        <v>189</v>
      </c>
      <c s="29" t="s">
        <v>442</v>
      </c>
      <c s="25" t="s">
        <v>47</v>
      </c>
      <c s="30" t="s">
        <v>443</v>
      </c>
      <c s="31" t="s">
        <v>69</v>
      </c>
      <c s="32">
        <v>6</v>
      </c>
      <c s="33">
        <v>0</v>
      </c>
      <c s="34">
        <f>ROUND(ROUND(H117,2)*ROUND(G117,3),2)</f>
      </c>
      <c r="O117">
        <f>(I117*21)/100</f>
      </c>
      <c t="s">
        <v>23</v>
      </c>
    </row>
    <row r="118" spans="1:5" ht="12.75">
      <c r="A118" s="35" t="s">
        <v>50</v>
      </c>
      <c r="E118" s="36" t="s">
        <v>444</v>
      </c>
    </row>
    <row r="119" spans="1:5" ht="51">
      <c r="A119" s="39" t="s">
        <v>52</v>
      </c>
      <c r="E119" s="38" t="s">
        <v>614</v>
      </c>
    </row>
    <row r="120" spans="1:16" ht="25.5">
      <c r="A120" s="25" t="s">
        <v>45</v>
      </c>
      <c s="29" t="s">
        <v>192</v>
      </c>
      <c s="29" t="s">
        <v>452</v>
      </c>
      <c s="25" t="s">
        <v>47</v>
      </c>
      <c s="30" t="s">
        <v>453</v>
      </c>
      <c s="31" t="s">
        <v>69</v>
      </c>
      <c s="32">
        <v>8</v>
      </c>
      <c s="33">
        <v>0</v>
      </c>
      <c s="34">
        <f>ROUND(ROUND(H120,2)*ROUND(G120,3),2)</f>
      </c>
      <c r="O120">
        <f>(I120*21)/100</f>
      </c>
      <c t="s">
        <v>23</v>
      </c>
    </row>
    <row r="121" spans="1:5" ht="12.75">
      <c r="A121" s="35" t="s">
        <v>50</v>
      </c>
      <c r="E121" s="36" t="s">
        <v>47</v>
      </c>
    </row>
    <row r="122" spans="1:5" ht="76.5">
      <c r="A122" s="39" t="s">
        <v>52</v>
      </c>
      <c r="E122" s="38" t="s">
        <v>615</v>
      </c>
    </row>
    <row r="123" spans="1:16" ht="12.75">
      <c r="A123" s="25" t="s">
        <v>45</v>
      </c>
      <c s="29" t="s">
        <v>195</v>
      </c>
      <c s="29" t="s">
        <v>455</v>
      </c>
      <c s="25" t="s">
        <v>47</v>
      </c>
      <c s="30" t="s">
        <v>456</v>
      </c>
      <c s="31" t="s">
        <v>69</v>
      </c>
      <c s="32">
        <v>8</v>
      </c>
      <c s="33">
        <v>0</v>
      </c>
      <c s="34">
        <f>ROUND(ROUND(H123,2)*ROUND(G123,3),2)</f>
      </c>
      <c r="O123">
        <f>(I123*21)/100</f>
      </c>
      <c t="s">
        <v>23</v>
      </c>
    </row>
    <row r="124" spans="1:5" ht="25.5">
      <c r="A124" s="35" t="s">
        <v>50</v>
      </c>
      <c r="E124" s="36" t="s">
        <v>457</v>
      </c>
    </row>
    <row r="125" spans="1:5" ht="12.75">
      <c r="A125" s="39" t="s">
        <v>52</v>
      </c>
      <c r="E125" s="38" t="s">
        <v>616</v>
      </c>
    </row>
    <row r="126" spans="1:16" ht="12.75">
      <c r="A126" s="25" t="s">
        <v>45</v>
      </c>
      <c s="29" t="s">
        <v>198</v>
      </c>
      <c s="29" t="s">
        <v>472</v>
      </c>
      <c s="25" t="s">
        <v>47</v>
      </c>
      <c s="30" t="s">
        <v>473</v>
      </c>
      <c s="31" t="s">
        <v>69</v>
      </c>
      <c s="32">
        <v>5</v>
      </c>
      <c s="33">
        <v>0</v>
      </c>
      <c s="34">
        <f>ROUND(ROUND(H126,2)*ROUND(G126,3),2)</f>
      </c>
      <c r="O126">
        <f>(I126*21)/100</f>
      </c>
      <c t="s">
        <v>23</v>
      </c>
    </row>
    <row r="127" spans="1:5" ht="38.25">
      <c r="A127" s="35" t="s">
        <v>50</v>
      </c>
      <c r="E127" s="36" t="s">
        <v>474</v>
      </c>
    </row>
    <row r="128" spans="1:5" ht="12.75">
      <c r="A128" s="39" t="s">
        <v>52</v>
      </c>
      <c r="E128" s="38" t="s">
        <v>617</v>
      </c>
    </row>
    <row r="129" spans="1:16" ht="25.5">
      <c r="A129" s="25" t="s">
        <v>45</v>
      </c>
      <c s="29" t="s">
        <v>202</v>
      </c>
      <c s="29" t="s">
        <v>476</v>
      </c>
      <c s="25" t="s">
        <v>47</v>
      </c>
      <c s="30" t="s">
        <v>477</v>
      </c>
      <c s="31" t="s">
        <v>69</v>
      </c>
      <c s="32">
        <v>5</v>
      </c>
      <c s="33">
        <v>0</v>
      </c>
      <c s="34">
        <f>ROUND(ROUND(H129,2)*ROUND(G129,3),2)</f>
      </c>
      <c r="O129">
        <f>(I129*21)/100</f>
      </c>
      <c t="s">
        <v>23</v>
      </c>
    </row>
    <row r="130" spans="1:5" ht="12.75">
      <c r="A130" s="35" t="s">
        <v>50</v>
      </c>
      <c r="E130" s="36" t="s">
        <v>47</v>
      </c>
    </row>
    <row r="131" spans="1:5" ht="76.5">
      <c r="A131" s="39" t="s">
        <v>52</v>
      </c>
      <c r="E131" s="38" t="s">
        <v>618</v>
      </c>
    </row>
    <row r="132" spans="1:16" ht="25.5">
      <c r="A132" s="25" t="s">
        <v>45</v>
      </c>
      <c s="29" t="s">
        <v>205</v>
      </c>
      <c s="29" t="s">
        <v>482</v>
      </c>
      <c s="25" t="s">
        <v>47</v>
      </c>
      <c s="30" t="s">
        <v>483</v>
      </c>
      <c s="31" t="s">
        <v>141</v>
      </c>
      <c s="32">
        <v>79.542</v>
      </c>
      <c s="33">
        <v>0</v>
      </c>
      <c s="34">
        <f>ROUND(ROUND(H132,2)*ROUND(G132,3),2)</f>
      </c>
      <c r="O132">
        <f>(I132*21)/100</f>
      </c>
      <c t="s">
        <v>23</v>
      </c>
    </row>
    <row r="133" spans="1:5" ht="25.5">
      <c r="A133" s="35" t="s">
        <v>50</v>
      </c>
      <c r="E133" s="36" t="s">
        <v>484</v>
      </c>
    </row>
    <row r="134" spans="1:5" ht="102">
      <c r="A134" s="39" t="s">
        <v>52</v>
      </c>
      <c r="E134" s="38" t="s">
        <v>619</v>
      </c>
    </row>
    <row r="135" spans="1:16" ht="25.5">
      <c r="A135" s="25" t="s">
        <v>45</v>
      </c>
      <c s="29" t="s">
        <v>209</v>
      </c>
      <c s="29" t="s">
        <v>486</v>
      </c>
      <c s="25" t="s">
        <v>47</v>
      </c>
      <c s="30" t="s">
        <v>487</v>
      </c>
      <c s="31" t="s">
        <v>141</v>
      </c>
      <c s="32">
        <v>13.417</v>
      </c>
      <c s="33">
        <v>0</v>
      </c>
      <c s="34">
        <f>ROUND(ROUND(H135,2)*ROUND(G135,3),2)</f>
      </c>
      <c r="O135">
        <f>(I135*21)/100</f>
      </c>
      <c t="s">
        <v>23</v>
      </c>
    </row>
    <row r="136" spans="1:5" ht="25.5">
      <c r="A136" s="35" t="s">
        <v>50</v>
      </c>
      <c r="E136" s="36" t="s">
        <v>488</v>
      </c>
    </row>
    <row r="137" spans="1:5" ht="76.5">
      <c r="A137" s="39" t="s">
        <v>52</v>
      </c>
      <c r="E137" s="38" t="s">
        <v>620</v>
      </c>
    </row>
    <row r="138" spans="1:16" ht="12.75">
      <c r="A138" s="25" t="s">
        <v>45</v>
      </c>
      <c s="29" t="s">
        <v>213</v>
      </c>
      <c s="29" t="s">
        <v>490</v>
      </c>
      <c s="25" t="s">
        <v>47</v>
      </c>
      <c s="30" t="s">
        <v>491</v>
      </c>
      <c s="31" t="s">
        <v>141</v>
      </c>
      <c s="32">
        <v>66.125</v>
      </c>
      <c s="33">
        <v>0</v>
      </c>
      <c s="34">
        <f>ROUND(ROUND(H138,2)*ROUND(G138,3),2)</f>
      </c>
      <c r="O138">
        <f>(I138*21)/100</f>
      </c>
      <c t="s">
        <v>23</v>
      </c>
    </row>
    <row r="139" spans="1:5" ht="25.5">
      <c r="A139" s="35" t="s">
        <v>50</v>
      </c>
      <c r="E139" s="36" t="s">
        <v>488</v>
      </c>
    </row>
    <row r="140" spans="1:5" ht="51">
      <c r="A140" s="39" t="s">
        <v>52</v>
      </c>
      <c r="E140" s="38" t="s">
        <v>621</v>
      </c>
    </row>
    <row r="141" spans="1:16" ht="12.75">
      <c r="A141" s="25" t="s">
        <v>45</v>
      </c>
      <c s="29" t="s">
        <v>216</v>
      </c>
      <c s="29" t="s">
        <v>525</v>
      </c>
      <c s="25" t="s">
        <v>47</v>
      </c>
      <c s="30" t="s">
        <v>526</v>
      </c>
      <c s="31" t="s">
        <v>234</v>
      </c>
      <c s="32">
        <v>13</v>
      </c>
      <c s="33">
        <v>0</v>
      </c>
      <c s="34">
        <f>ROUND(ROUND(H141,2)*ROUND(G141,3),2)</f>
      </c>
      <c r="O141">
        <f>(I141*21)/100</f>
      </c>
      <c t="s">
        <v>23</v>
      </c>
    </row>
    <row r="142" spans="1:5" ht="38.25">
      <c r="A142" s="35" t="s">
        <v>50</v>
      </c>
      <c r="E142" s="36" t="s">
        <v>527</v>
      </c>
    </row>
    <row r="143" spans="1:5" ht="12.75">
      <c r="A143" s="39" t="s">
        <v>52</v>
      </c>
      <c r="E143" s="38" t="s">
        <v>622</v>
      </c>
    </row>
    <row r="144" spans="1:16" ht="12.75">
      <c r="A144" s="25" t="s">
        <v>45</v>
      </c>
      <c s="29" t="s">
        <v>220</v>
      </c>
      <c s="29" t="s">
        <v>540</v>
      </c>
      <c s="25" t="s">
        <v>47</v>
      </c>
      <c s="30" t="s">
        <v>541</v>
      </c>
      <c s="31" t="s">
        <v>234</v>
      </c>
      <c s="32">
        <v>73</v>
      </c>
      <c s="33">
        <v>0</v>
      </c>
      <c s="34">
        <f>ROUND(ROUND(H144,2)*ROUND(G144,3),2)</f>
      </c>
      <c r="O144">
        <f>(I144*21)/100</f>
      </c>
      <c t="s">
        <v>23</v>
      </c>
    </row>
    <row r="145" spans="1:5" ht="25.5">
      <c r="A145" s="35" t="s">
        <v>50</v>
      </c>
      <c r="E145" s="36" t="s">
        <v>542</v>
      </c>
    </row>
    <row r="146" spans="1:5" ht="25.5">
      <c r="A146" s="39" t="s">
        <v>52</v>
      </c>
      <c r="E146" s="38" t="s">
        <v>577</v>
      </c>
    </row>
    <row r="147" spans="1:16" ht="12.75">
      <c r="A147" s="25" t="s">
        <v>45</v>
      </c>
      <c s="29" t="s">
        <v>224</v>
      </c>
      <c s="29" t="s">
        <v>544</v>
      </c>
      <c s="25" t="s">
        <v>47</v>
      </c>
      <c s="30" t="s">
        <v>545</v>
      </c>
      <c s="31" t="s">
        <v>234</v>
      </c>
      <c s="32">
        <v>73</v>
      </c>
      <c s="33">
        <v>0</v>
      </c>
      <c s="34">
        <f>ROUND(ROUND(H147,2)*ROUND(G147,3),2)</f>
      </c>
      <c r="O147">
        <f>(I147*21)/100</f>
      </c>
      <c t="s">
        <v>23</v>
      </c>
    </row>
    <row r="148" spans="1:5" ht="25.5">
      <c r="A148" s="35" t="s">
        <v>50</v>
      </c>
      <c r="E148" s="36" t="s">
        <v>546</v>
      </c>
    </row>
    <row r="149" spans="1:5" ht="25.5">
      <c r="A149" s="39" t="s">
        <v>52</v>
      </c>
      <c r="E149" s="38" t="s">
        <v>577</v>
      </c>
    </row>
    <row r="150" spans="1:16" ht="25.5">
      <c r="A150" s="25" t="s">
        <v>45</v>
      </c>
      <c s="29" t="s">
        <v>227</v>
      </c>
      <c s="29" t="s">
        <v>553</v>
      </c>
      <c s="25" t="s">
        <v>47</v>
      </c>
      <c s="30" t="s">
        <v>554</v>
      </c>
      <c s="31" t="s">
        <v>141</v>
      </c>
      <c s="32">
        <v>5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12.75">
      <c r="A151" s="35" t="s">
        <v>50</v>
      </c>
      <c r="E151" s="36" t="s">
        <v>555</v>
      </c>
    </row>
    <row r="152" spans="1:5" ht="12.75">
      <c r="A152" s="39" t="s">
        <v>52</v>
      </c>
      <c r="E152" s="38" t="s">
        <v>623</v>
      </c>
    </row>
    <row r="153" spans="1:16" ht="12.75">
      <c r="A153" s="25" t="s">
        <v>45</v>
      </c>
      <c s="29" t="s">
        <v>231</v>
      </c>
      <c s="29" t="s">
        <v>558</v>
      </c>
      <c s="25" t="s">
        <v>47</v>
      </c>
      <c s="30" t="s">
        <v>559</v>
      </c>
      <c s="31" t="s">
        <v>141</v>
      </c>
      <c s="32">
        <v>1200</v>
      </c>
      <c s="33">
        <v>0</v>
      </c>
      <c s="34">
        <f>ROUND(ROUND(H153,2)*ROUND(G153,3),2)</f>
      </c>
      <c r="O153">
        <f>(I153*21)/100</f>
      </c>
      <c t="s">
        <v>23</v>
      </c>
    </row>
    <row r="154" spans="1:5" ht="12.75">
      <c r="A154" s="35" t="s">
        <v>50</v>
      </c>
      <c r="E154" s="36" t="s">
        <v>560</v>
      </c>
    </row>
    <row r="155" spans="1:5" ht="12.75">
      <c r="A155" s="37" t="s">
        <v>52</v>
      </c>
      <c r="E155" s="38" t="s">
        <v>47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624</v>
      </c>
      <c s="43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624</v>
      </c>
      <c s="6"/>
      <c s="18" t="s">
        <v>625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626</v>
      </c>
      <c s="25" t="s">
        <v>47</v>
      </c>
      <c s="30" t="s">
        <v>627</v>
      </c>
      <c s="31" t="s">
        <v>56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38.25">
      <c r="A10" s="35" t="s">
        <v>50</v>
      </c>
      <c r="E10" s="36" t="s">
        <v>628</v>
      </c>
    </row>
    <row r="11" spans="1:5" ht="12.75">
      <c r="A11" s="37" t="s">
        <v>52</v>
      </c>
      <c r="E11" s="38" t="s">
        <v>47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629</v>
      </c>
      <c s="43">
        <f>0+I8+I15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629</v>
      </c>
      <c s="6"/>
      <c s="18" t="s">
        <v>630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29</v>
      </c>
      <c s="19"/>
      <c s="27" t="s">
        <v>106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12.75">
      <c r="A9" s="25" t="s">
        <v>45</v>
      </c>
      <c s="29" t="s">
        <v>29</v>
      </c>
      <c s="29" t="s">
        <v>631</v>
      </c>
      <c s="25" t="s">
        <v>47</v>
      </c>
      <c s="30" t="s">
        <v>632</v>
      </c>
      <c s="31" t="s">
        <v>110</v>
      </c>
      <c s="32">
        <v>8.8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633</v>
      </c>
    </row>
    <row r="11" spans="1:5" ht="12.75">
      <c r="A11" s="39" t="s">
        <v>52</v>
      </c>
      <c r="E11" s="38" t="s">
        <v>634</v>
      </c>
    </row>
    <row r="12" spans="1:16" ht="12.75">
      <c r="A12" s="25" t="s">
        <v>45</v>
      </c>
      <c s="29" t="s">
        <v>23</v>
      </c>
      <c s="29" t="s">
        <v>635</v>
      </c>
      <c s="25" t="s">
        <v>47</v>
      </c>
      <c s="30" t="s">
        <v>636</v>
      </c>
      <c s="31" t="s">
        <v>110</v>
      </c>
      <c s="32">
        <v>8.8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637</v>
      </c>
    </row>
    <row r="14" spans="1:5" ht="12.75">
      <c r="A14" s="37" t="s">
        <v>52</v>
      </c>
      <c r="E14" s="38" t="s">
        <v>638</v>
      </c>
    </row>
    <row r="15" spans="1:18" ht="12.75" customHeight="1">
      <c r="A15" s="6" t="s">
        <v>43</v>
      </c>
      <c s="6"/>
      <c s="41" t="s">
        <v>75</v>
      </c>
      <c s="6"/>
      <c s="27" t="s">
        <v>421</v>
      </c>
      <c s="6"/>
      <c s="6"/>
      <c s="6"/>
      <c s="42">
        <f>0+Q15</f>
      </c>
      <c r="O15">
        <f>0+R15</f>
      </c>
      <c r="Q15">
        <f>0+I16</f>
      </c>
      <c>
        <f>0+O16</f>
      </c>
    </row>
    <row r="16" spans="1:16" ht="12.75">
      <c r="A16" s="25" t="s">
        <v>45</v>
      </c>
      <c s="29" t="s">
        <v>22</v>
      </c>
      <c s="29" t="s">
        <v>639</v>
      </c>
      <c s="25" t="s">
        <v>47</v>
      </c>
      <c s="30" t="s">
        <v>640</v>
      </c>
      <c s="31" t="s">
        <v>234</v>
      </c>
      <c s="32">
        <v>11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47</v>
      </c>
    </row>
    <row r="18" spans="1:5" ht="12.75">
      <c r="A18" s="37" t="s">
        <v>52</v>
      </c>
      <c r="E18" s="38" t="s">
        <v>641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642</v>
      </c>
      <c s="43">
        <f>0+I8+I15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642</v>
      </c>
      <c s="6"/>
      <c s="18" t="s">
        <v>643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29</v>
      </c>
      <c s="19"/>
      <c s="27" t="s">
        <v>106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12.75">
      <c r="A9" s="25" t="s">
        <v>45</v>
      </c>
      <c s="29" t="s">
        <v>29</v>
      </c>
      <c s="29" t="s">
        <v>631</v>
      </c>
      <c s="25" t="s">
        <v>47</v>
      </c>
      <c s="30" t="s">
        <v>632</v>
      </c>
      <c s="31" t="s">
        <v>110</v>
      </c>
      <c s="32">
        <v>7.2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633</v>
      </c>
    </row>
    <row r="11" spans="1:5" ht="12.75">
      <c r="A11" s="39" t="s">
        <v>52</v>
      </c>
      <c r="E11" s="38" t="s">
        <v>644</v>
      </c>
    </row>
    <row r="12" spans="1:16" ht="12.75">
      <c r="A12" s="25" t="s">
        <v>45</v>
      </c>
      <c s="29" t="s">
        <v>23</v>
      </c>
      <c s="29" t="s">
        <v>635</v>
      </c>
      <c s="25" t="s">
        <v>47</v>
      </c>
      <c s="30" t="s">
        <v>636</v>
      </c>
      <c s="31" t="s">
        <v>110</v>
      </c>
      <c s="32">
        <v>7.2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637</v>
      </c>
    </row>
    <row r="14" spans="1:5" ht="12.75">
      <c r="A14" s="37" t="s">
        <v>52</v>
      </c>
      <c r="E14" s="38" t="s">
        <v>645</v>
      </c>
    </row>
    <row r="15" spans="1:18" ht="12.75" customHeight="1">
      <c r="A15" s="6" t="s">
        <v>43</v>
      </c>
      <c s="6"/>
      <c s="41" t="s">
        <v>75</v>
      </c>
      <c s="6"/>
      <c s="27" t="s">
        <v>421</v>
      </c>
      <c s="6"/>
      <c s="6"/>
      <c s="6"/>
      <c s="42">
        <f>0+Q15</f>
      </c>
      <c r="O15">
        <f>0+R15</f>
      </c>
      <c r="Q15">
        <f>0+I16</f>
      </c>
      <c>
        <f>0+O16</f>
      </c>
    </row>
    <row r="16" spans="1:16" ht="12.75">
      <c r="A16" s="25" t="s">
        <v>45</v>
      </c>
      <c s="29" t="s">
        <v>22</v>
      </c>
      <c s="29" t="s">
        <v>639</v>
      </c>
      <c s="25" t="s">
        <v>47</v>
      </c>
      <c s="30" t="s">
        <v>640</v>
      </c>
      <c s="31" t="s">
        <v>234</v>
      </c>
      <c s="32">
        <v>9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47</v>
      </c>
    </row>
    <row r="18" spans="1:5" ht="12.75">
      <c r="A18" s="37" t="s">
        <v>52</v>
      </c>
      <c r="E18" s="38" t="s">
        <v>646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647</v>
      </c>
      <c s="43">
        <f>0+I8+I15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647</v>
      </c>
      <c s="6"/>
      <c s="18" t="s">
        <v>648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29</v>
      </c>
      <c s="19"/>
      <c s="27" t="s">
        <v>106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12.75">
      <c r="A9" s="25" t="s">
        <v>45</v>
      </c>
      <c s="29" t="s">
        <v>29</v>
      </c>
      <c s="29" t="s">
        <v>631</v>
      </c>
      <c s="25" t="s">
        <v>47</v>
      </c>
      <c s="30" t="s">
        <v>632</v>
      </c>
      <c s="31" t="s">
        <v>110</v>
      </c>
      <c s="32">
        <v>6.4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633</v>
      </c>
    </row>
    <row r="11" spans="1:5" ht="12.75">
      <c r="A11" s="39" t="s">
        <v>52</v>
      </c>
      <c r="E11" s="38" t="s">
        <v>649</v>
      </c>
    </row>
    <row r="12" spans="1:16" ht="12.75">
      <c r="A12" s="25" t="s">
        <v>45</v>
      </c>
      <c s="29" t="s">
        <v>23</v>
      </c>
      <c s="29" t="s">
        <v>635</v>
      </c>
      <c s="25" t="s">
        <v>47</v>
      </c>
      <c s="30" t="s">
        <v>636</v>
      </c>
      <c s="31" t="s">
        <v>110</v>
      </c>
      <c s="32">
        <v>6.4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637</v>
      </c>
    </row>
    <row r="14" spans="1:5" ht="12.75">
      <c r="A14" s="37" t="s">
        <v>52</v>
      </c>
      <c r="E14" s="38" t="s">
        <v>650</v>
      </c>
    </row>
    <row r="15" spans="1:18" ht="12.75" customHeight="1">
      <c r="A15" s="6" t="s">
        <v>43</v>
      </c>
      <c s="6"/>
      <c s="41" t="s">
        <v>75</v>
      </c>
      <c s="6"/>
      <c s="27" t="s">
        <v>421</v>
      </c>
      <c s="6"/>
      <c s="6"/>
      <c s="6"/>
      <c s="42">
        <f>0+Q15</f>
      </c>
      <c r="O15">
        <f>0+R15</f>
      </c>
      <c r="Q15">
        <f>0+I16</f>
      </c>
      <c>
        <f>0+O16</f>
      </c>
    </row>
    <row r="16" spans="1:16" ht="12.75">
      <c r="A16" s="25" t="s">
        <v>45</v>
      </c>
      <c s="29" t="s">
        <v>22</v>
      </c>
      <c s="29" t="s">
        <v>639</v>
      </c>
      <c s="25" t="s">
        <v>47</v>
      </c>
      <c s="30" t="s">
        <v>640</v>
      </c>
      <c s="31" t="s">
        <v>234</v>
      </c>
      <c s="32">
        <v>8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47</v>
      </c>
    </row>
    <row r="18" spans="1:5" ht="12.75">
      <c r="A18" s="37" t="s">
        <v>52</v>
      </c>
      <c r="E18" s="38" t="s">
        <v>651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652</v>
      </c>
      <c s="43">
        <f>0+I8+I15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652</v>
      </c>
      <c s="6"/>
      <c s="18" t="s">
        <v>653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29</v>
      </c>
      <c s="19"/>
      <c s="27" t="s">
        <v>106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12.75">
      <c r="A9" s="25" t="s">
        <v>45</v>
      </c>
      <c s="29" t="s">
        <v>29</v>
      </c>
      <c s="29" t="s">
        <v>631</v>
      </c>
      <c s="25" t="s">
        <v>47</v>
      </c>
      <c s="30" t="s">
        <v>632</v>
      </c>
      <c s="31" t="s">
        <v>110</v>
      </c>
      <c s="32">
        <v>24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633</v>
      </c>
    </row>
    <row r="11" spans="1:5" ht="12.75">
      <c r="A11" s="39" t="s">
        <v>52</v>
      </c>
      <c r="E11" s="38" t="s">
        <v>654</v>
      </c>
    </row>
    <row r="12" spans="1:16" ht="12.75">
      <c r="A12" s="25" t="s">
        <v>45</v>
      </c>
      <c s="29" t="s">
        <v>23</v>
      </c>
      <c s="29" t="s">
        <v>635</v>
      </c>
      <c s="25" t="s">
        <v>47</v>
      </c>
      <c s="30" t="s">
        <v>636</v>
      </c>
      <c s="31" t="s">
        <v>110</v>
      </c>
      <c s="32">
        <v>24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637</v>
      </c>
    </row>
    <row r="14" spans="1:5" ht="12.75">
      <c r="A14" s="37" t="s">
        <v>52</v>
      </c>
      <c r="E14" s="38" t="s">
        <v>655</v>
      </c>
    </row>
    <row r="15" spans="1:18" ht="12.75" customHeight="1">
      <c r="A15" s="6" t="s">
        <v>43</v>
      </c>
      <c s="6"/>
      <c s="41" t="s">
        <v>75</v>
      </c>
      <c s="6"/>
      <c s="27" t="s">
        <v>421</v>
      </c>
      <c s="6"/>
      <c s="6"/>
      <c s="6"/>
      <c s="42">
        <f>0+Q15</f>
      </c>
      <c r="O15">
        <f>0+R15</f>
      </c>
      <c r="Q15">
        <f>0+I16</f>
      </c>
      <c>
        <f>0+O16</f>
      </c>
    </row>
    <row r="16" spans="1:16" ht="12.75">
      <c r="A16" s="25" t="s">
        <v>45</v>
      </c>
      <c s="29" t="s">
        <v>22</v>
      </c>
      <c s="29" t="s">
        <v>639</v>
      </c>
      <c s="25" t="s">
        <v>47</v>
      </c>
      <c s="30" t="s">
        <v>640</v>
      </c>
      <c s="31" t="s">
        <v>234</v>
      </c>
      <c s="32">
        <v>24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47</v>
      </c>
    </row>
    <row r="18" spans="1:5" ht="12.75">
      <c r="A18" s="37" t="s">
        <v>52</v>
      </c>
      <c r="E18" s="38" t="s">
        <v>656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0+O8+O12+O19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657</v>
      </c>
      <c s="43">
        <f>0+I8+I12+I19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657</v>
      </c>
      <c s="6"/>
      <c s="18" t="s">
        <v>658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626</v>
      </c>
      <c s="25" t="s">
        <v>659</v>
      </c>
      <c s="30" t="s">
        <v>627</v>
      </c>
      <c s="31" t="s">
        <v>660</v>
      </c>
      <c s="32">
        <v>335946.79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25.5">
      <c r="A10" s="35" t="s">
        <v>50</v>
      </c>
      <c r="E10" s="36" t="s">
        <v>661</v>
      </c>
    </row>
    <row r="11" spans="1:5" ht="12.75">
      <c r="A11" s="37" t="s">
        <v>52</v>
      </c>
      <c r="E11" s="38" t="s">
        <v>47</v>
      </c>
    </row>
    <row r="12" spans="1:18" ht="12.75" customHeight="1">
      <c r="A12" s="6" t="s">
        <v>43</v>
      </c>
      <c s="6"/>
      <c s="41" t="s">
        <v>29</v>
      </c>
      <c s="6"/>
      <c s="27" t="s">
        <v>106</v>
      </c>
      <c s="6"/>
      <c s="6"/>
      <c s="6"/>
      <c s="42">
        <f>0+Q12</f>
      </c>
      <c r="O12">
        <f>0+R12</f>
      </c>
      <c r="Q12">
        <f>0+I13+I16</f>
      </c>
      <c>
        <f>0+O13+O16</f>
      </c>
    </row>
    <row r="13" spans="1:16" ht="12.75">
      <c r="A13" s="25" t="s">
        <v>45</v>
      </c>
      <c s="29" t="s">
        <v>23</v>
      </c>
      <c s="29" t="s">
        <v>631</v>
      </c>
      <c s="25" t="s">
        <v>47</v>
      </c>
      <c s="30" t="s">
        <v>632</v>
      </c>
      <c s="31" t="s">
        <v>110</v>
      </c>
      <c s="32">
        <v>29.6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633</v>
      </c>
    </row>
    <row r="15" spans="1:5" ht="12.75">
      <c r="A15" s="39" t="s">
        <v>52</v>
      </c>
      <c r="E15" s="38" t="s">
        <v>662</v>
      </c>
    </row>
    <row r="16" spans="1:16" ht="12.75">
      <c r="A16" s="25" t="s">
        <v>45</v>
      </c>
      <c s="29" t="s">
        <v>22</v>
      </c>
      <c s="29" t="s">
        <v>635</v>
      </c>
      <c s="25" t="s">
        <v>47</v>
      </c>
      <c s="30" t="s">
        <v>636</v>
      </c>
      <c s="31" t="s">
        <v>110</v>
      </c>
      <c s="32">
        <v>29.6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637</v>
      </c>
    </row>
    <row r="18" spans="1:5" ht="12.75">
      <c r="A18" s="37" t="s">
        <v>52</v>
      </c>
      <c r="E18" s="38" t="s">
        <v>663</v>
      </c>
    </row>
    <row r="19" spans="1:18" ht="12.75" customHeight="1">
      <c r="A19" s="6" t="s">
        <v>43</v>
      </c>
      <c s="6"/>
      <c s="41" t="s">
        <v>75</v>
      </c>
      <c s="6"/>
      <c s="27" t="s">
        <v>421</v>
      </c>
      <c s="6"/>
      <c s="6"/>
      <c s="6"/>
      <c s="42">
        <f>0+Q19</f>
      </c>
      <c r="O19">
        <f>0+R19</f>
      </c>
      <c r="Q19">
        <f>0+I20</f>
      </c>
      <c>
        <f>0+O20</f>
      </c>
    </row>
    <row r="20" spans="1:16" ht="12.75">
      <c r="A20" s="25" t="s">
        <v>45</v>
      </c>
      <c s="29" t="s">
        <v>33</v>
      </c>
      <c s="29" t="s">
        <v>639</v>
      </c>
      <c s="25" t="s">
        <v>47</v>
      </c>
      <c s="30" t="s">
        <v>640</v>
      </c>
      <c s="31" t="s">
        <v>234</v>
      </c>
      <c s="32">
        <v>37</v>
      </c>
      <c s="33">
        <v>0</v>
      </c>
      <c s="34">
        <f>ROUND(ROUND(H20,2)*ROUND(G20,3),2)</f>
      </c>
      <c r="O20">
        <f>(I20*21)/100</f>
      </c>
      <c t="s">
        <v>23</v>
      </c>
    </row>
    <row r="21" spans="1:5" ht="12.75">
      <c r="A21" s="35" t="s">
        <v>50</v>
      </c>
      <c r="E21" s="36" t="s">
        <v>47</v>
      </c>
    </row>
    <row r="22" spans="1:5" ht="12.75">
      <c r="A22" s="37" t="s">
        <v>52</v>
      </c>
      <c r="E22" s="38" t="s">
        <v>664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665</v>
      </c>
      <c s="43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665</v>
      </c>
      <c s="6"/>
      <c s="18" t="s">
        <v>666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626</v>
      </c>
      <c s="25" t="s">
        <v>47</v>
      </c>
      <c s="30" t="s">
        <v>627</v>
      </c>
      <c s="31" t="s">
        <v>56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38.25">
      <c r="A10" s="35" t="s">
        <v>50</v>
      </c>
      <c r="E10" s="36" t="s">
        <v>667</v>
      </c>
    </row>
    <row r="11" spans="1:5" ht="12.75">
      <c r="A11" s="37" t="s">
        <v>52</v>
      </c>
      <c r="E11" s="38" t="s">
        <v>47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668</v>
      </c>
      <c s="43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668</v>
      </c>
      <c s="6"/>
      <c s="18" t="s">
        <v>669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626</v>
      </c>
      <c s="25" t="s">
        <v>47</v>
      </c>
      <c s="30" t="s">
        <v>627</v>
      </c>
      <c s="31" t="s">
        <v>56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51">
      <c r="A10" s="35" t="s">
        <v>50</v>
      </c>
      <c r="E10" s="36" t="s">
        <v>670</v>
      </c>
    </row>
    <row r="11" spans="1:5" ht="12.75">
      <c r="A11" s="37" t="s">
        <v>52</v>
      </c>
      <c r="E11" s="38" t="s">
        <v>47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671</v>
      </c>
      <c s="43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671</v>
      </c>
      <c s="6"/>
      <c s="18" t="s">
        <v>672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626</v>
      </c>
      <c s="25" t="s">
        <v>47</v>
      </c>
      <c s="30" t="s">
        <v>627</v>
      </c>
      <c s="31" t="s">
        <v>56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51">
      <c r="A10" s="35" t="s">
        <v>50</v>
      </c>
      <c r="E10" s="36" t="s">
        <v>673</v>
      </c>
    </row>
    <row r="11" spans="1:5" ht="12.75">
      <c r="A11" s="37" t="s">
        <v>52</v>
      </c>
      <c r="E11" s="38" t="s">
        <v>47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0+O8+O12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674</v>
      </c>
      <c s="43">
        <f>0+I8+I12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674</v>
      </c>
      <c s="6"/>
      <c s="18" t="s">
        <v>675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25.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408.78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14.75">
      <c r="A10" s="35" t="s">
        <v>50</v>
      </c>
      <c r="E10" s="36" t="s">
        <v>51</v>
      </c>
    </row>
    <row r="11" spans="1:5" ht="12.75">
      <c r="A11" s="37" t="s">
        <v>52</v>
      </c>
      <c r="E11" s="38" t="s">
        <v>676</v>
      </c>
    </row>
    <row r="12" spans="1:18" ht="12.75" customHeight="1">
      <c r="A12" s="6" t="s">
        <v>43</v>
      </c>
      <c s="6"/>
      <c s="41" t="s">
        <v>29</v>
      </c>
      <c s="6"/>
      <c s="27" t="s">
        <v>106</v>
      </c>
      <c s="6"/>
      <c s="6"/>
      <c s="6"/>
      <c s="42">
        <f>0+Q12</f>
      </c>
      <c r="O12">
        <f>0+R12</f>
      </c>
      <c r="Q12">
        <f>0+I13+I16+I19+I22+I25+I28+I31+I34+I37+I40+I43+I46</f>
      </c>
      <c>
        <f>0+O13+O16+O19+O22+O25+O28+O31+O34+O37+O40+O43+O46</f>
      </c>
    </row>
    <row r="13" spans="1:16" ht="12.75">
      <c r="A13" s="25" t="s">
        <v>45</v>
      </c>
      <c s="29" t="s">
        <v>23</v>
      </c>
      <c s="29" t="s">
        <v>677</v>
      </c>
      <c s="25" t="s">
        <v>47</v>
      </c>
      <c s="30" t="s">
        <v>678</v>
      </c>
      <c s="31" t="s">
        <v>141</v>
      </c>
      <c s="32">
        <v>6813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47</v>
      </c>
    </row>
    <row r="15" spans="1:5" ht="25.5">
      <c r="A15" s="39" t="s">
        <v>52</v>
      </c>
      <c r="E15" s="38" t="s">
        <v>679</v>
      </c>
    </row>
    <row r="16" spans="1:16" ht="12.75">
      <c r="A16" s="25" t="s">
        <v>45</v>
      </c>
      <c s="29" t="s">
        <v>22</v>
      </c>
      <c s="29" t="s">
        <v>680</v>
      </c>
      <c s="25" t="s">
        <v>47</v>
      </c>
      <c s="30" t="s">
        <v>681</v>
      </c>
      <c s="31" t="s">
        <v>110</v>
      </c>
      <c s="32">
        <v>1021.95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25.5">
      <c r="A17" s="35" t="s">
        <v>50</v>
      </c>
      <c r="E17" s="36" t="s">
        <v>682</v>
      </c>
    </row>
    <row r="18" spans="1:5" ht="25.5">
      <c r="A18" s="39" t="s">
        <v>52</v>
      </c>
      <c r="E18" s="38" t="s">
        <v>683</v>
      </c>
    </row>
    <row r="19" spans="1:16" ht="12.75">
      <c r="A19" s="25" t="s">
        <v>45</v>
      </c>
      <c s="29" t="s">
        <v>33</v>
      </c>
      <c s="29" t="s">
        <v>320</v>
      </c>
      <c s="25" t="s">
        <v>47</v>
      </c>
      <c s="30" t="s">
        <v>321</v>
      </c>
      <c s="31" t="s">
        <v>110</v>
      </c>
      <c s="32">
        <v>1146.45</v>
      </c>
      <c s="33">
        <v>0</v>
      </c>
      <c s="34">
        <f>ROUND(ROUND(H19,2)*ROUND(G19,3),2)</f>
      </c>
      <c r="O19">
        <f>(I19*21)/100</f>
      </c>
      <c t="s">
        <v>23</v>
      </c>
    </row>
    <row r="20" spans="1:5" ht="12.75">
      <c r="A20" s="35" t="s">
        <v>50</v>
      </c>
      <c r="E20" s="36" t="s">
        <v>322</v>
      </c>
    </row>
    <row r="21" spans="1:5" ht="63.75">
      <c r="A21" s="39" t="s">
        <v>52</v>
      </c>
      <c r="E21" s="38" t="s">
        <v>684</v>
      </c>
    </row>
    <row r="22" spans="1:16" ht="12.75">
      <c r="A22" s="25" t="s">
        <v>45</v>
      </c>
      <c s="29" t="s">
        <v>35</v>
      </c>
      <c s="29" t="s">
        <v>325</v>
      </c>
      <c s="25" t="s">
        <v>47</v>
      </c>
      <c s="30" t="s">
        <v>326</v>
      </c>
      <c s="31" t="s">
        <v>110</v>
      </c>
      <c s="32">
        <v>124.5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12.75">
      <c r="A23" s="35" t="s">
        <v>50</v>
      </c>
      <c r="E23" s="36" t="s">
        <v>47</v>
      </c>
    </row>
    <row r="24" spans="1:5" ht="38.25">
      <c r="A24" s="39" t="s">
        <v>52</v>
      </c>
      <c r="E24" s="38" t="s">
        <v>685</v>
      </c>
    </row>
    <row r="25" spans="1:16" ht="12.75">
      <c r="A25" s="25" t="s">
        <v>45</v>
      </c>
      <c s="29" t="s">
        <v>37</v>
      </c>
      <c s="29" t="s">
        <v>114</v>
      </c>
      <c s="25" t="s">
        <v>47</v>
      </c>
      <c s="30" t="s">
        <v>115</v>
      </c>
      <c s="31" t="s">
        <v>110</v>
      </c>
      <c s="32">
        <v>1021.95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47</v>
      </c>
    </row>
    <row r="27" spans="1:5" ht="12.75">
      <c r="A27" s="39" t="s">
        <v>52</v>
      </c>
      <c r="E27" s="38" t="s">
        <v>686</v>
      </c>
    </row>
    <row r="28" spans="1:16" ht="12.75">
      <c r="A28" s="25" t="s">
        <v>45</v>
      </c>
      <c s="29" t="s">
        <v>71</v>
      </c>
      <c s="29" t="s">
        <v>687</v>
      </c>
      <c s="25" t="s">
        <v>47</v>
      </c>
      <c s="30" t="s">
        <v>688</v>
      </c>
      <c s="31" t="s">
        <v>141</v>
      </c>
      <c s="32">
        <v>5324</v>
      </c>
      <c s="33">
        <v>0</v>
      </c>
      <c s="34">
        <f>ROUND(ROUND(H28,2)*ROUND(G28,3),2)</f>
      </c>
      <c r="O28">
        <f>(I28*21)/100</f>
      </c>
      <c t="s">
        <v>23</v>
      </c>
    </row>
    <row r="29" spans="1:5" ht="12.75">
      <c r="A29" s="35" t="s">
        <v>50</v>
      </c>
      <c r="E29" s="36" t="s">
        <v>47</v>
      </c>
    </row>
    <row r="30" spans="1:5" ht="63.75">
      <c r="A30" s="39" t="s">
        <v>52</v>
      </c>
      <c r="E30" s="38" t="s">
        <v>689</v>
      </c>
    </row>
    <row r="31" spans="1:16" ht="12.75">
      <c r="A31" s="25" t="s">
        <v>45</v>
      </c>
      <c s="29" t="s">
        <v>75</v>
      </c>
      <c s="29" t="s">
        <v>690</v>
      </c>
      <c s="25" t="s">
        <v>47</v>
      </c>
      <c s="30" t="s">
        <v>691</v>
      </c>
      <c s="31" t="s">
        <v>110</v>
      </c>
      <c s="32">
        <v>1021.95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38.25">
      <c r="A32" s="35" t="s">
        <v>50</v>
      </c>
      <c r="E32" s="36" t="s">
        <v>692</v>
      </c>
    </row>
    <row r="33" spans="1:5" ht="25.5">
      <c r="A33" s="39" t="s">
        <v>52</v>
      </c>
      <c r="E33" s="38" t="s">
        <v>693</v>
      </c>
    </row>
    <row r="34" spans="1:16" ht="12.75">
      <c r="A34" s="25" t="s">
        <v>45</v>
      </c>
      <c s="29" t="s">
        <v>40</v>
      </c>
      <c s="29" t="s">
        <v>694</v>
      </c>
      <c s="25" t="s">
        <v>47</v>
      </c>
      <c s="30" t="s">
        <v>695</v>
      </c>
      <c s="31" t="s">
        <v>141</v>
      </c>
      <c s="32">
        <v>5324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696</v>
      </c>
    </row>
    <row r="36" spans="1:5" ht="63.75">
      <c r="A36" s="39" t="s">
        <v>52</v>
      </c>
      <c r="E36" s="38" t="s">
        <v>697</v>
      </c>
    </row>
    <row r="37" spans="1:16" ht="12.75">
      <c r="A37" s="25" t="s">
        <v>45</v>
      </c>
      <c s="29" t="s">
        <v>42</v>
      </c>
      <c s="29" t="s">
        <v>698</v>
      </c>
      <c s="25" t="s">
        <v>47</v>
      </c>
      <c s="30" t="s">
        <v>699</v>
      </c>
      <c s="31" t="s">
        <v>141</v>
      </c>
      <c s="32">
        <v>5324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47</v>
      </c>
    </row>
    <row r="39" spans="1:5" ht="63.75">
      <c r="A39" s="39" t="s">
        <v>52</v>
      </c>
      <c r="E39" s="38" t="s">
        <v>700</v>
      </c>
    </row>
    <row r="40" spans="1:16" ht="12.75">
      <c r="A40" s="25" t="s">
        <v>45</v>
      </c>
      <c s="29" t="s">
        <v>87</v>
      </c>
      <c s="29" t="s">
        <v>701</v>
      </c>
      <c s="25" t="s">
        <v>47</v>
      </c>
      <c s="30" t="s">
        <v>702</v>
      </c>
      <c s="31" t="s">
        <v>69</v>
      </c>
      <c s="32">
        <v>12</v>
      </c>
      <c s="33">
        <v>0</v>
      </c>
      <c s="34">
        <f>ROUND(ROUND(H40,2)*ROUND(G40,3),2)</f>
      </c>
      <c r="O40">
        <f>(I40*21)/100</f>
      </c>
      <c t="s">
        <v>23</v>
      </c>
    </row>
    <row r="41" spans="1:5" ht="12.75">
      <c r="A41" s="35" t="s">
        <v>50</v>
      </c>
      <c r="E41" s="36" t="s">
        <v>47</v>
      </c>
    </row>
    <row r="42" spans="1:5" ht="51">
      <c r="A42" s="39" t="s">
        <v>52</v>
      </c>
      <c r="E42" s="38" t="s">
        <v>703</v>
      </c>
    </row>
    <row r="43" spans="1:16" ht="12.75">
      <c r="A43" s="25" t="s">
        <v>45</v>
      </c>
      <c s="29" t="s">
        <v>91</v>
      </c>
      <c s="29" t="s">
        <v>704</v>
      </c>
      <c s="25" t="s">
        <v>47</v>
      </c>
      <c s="30" t="s">
        <v>705</v>
      </c>
      <c s="31" t="s">
        <v>69</v>
      </c>
      <c s="32">
        <v>330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12.75">
      <c r="A44" s="35" t="s">
        <v>50</v>
      </c>
      <c r="E44" s="36" t="s">
        <v>47</v>
      </c>
    </row>
    <row r="45" spans="1:5" ht="12.75">
      <c r="A45" s="39" t="s">
        <v>52</v>
      </c>
      <c r="E45" s="38" t="s">
        <v>706</v>
      </c>
    </row>
    <row r="46" spans="1:16" ht="25.5">
      <c r="A46" s="25" t="s">
        <v>45</v>
      </c>
      <c s="29" t="s">
        <v>95</v>
      </c>
      <c s="29" t="s">
        <v>707</v>
      </c>
      <c s="25" t="s">
        <v>47</v>
      </c>
      <c s="30" t="s">
        <v>708</v>
      </c>
      <c s="31" t="s">
        <v>69</v>
      </c>
      <c s="32">
        <v>12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709</v>
      </c>
    </row>
    <row r="48" spans="1:5" ht="51">
      <c r="A48" s="37" t="s">
        <v>52</v>
      </c>
      <c r="E48" s="38" t="s">
        <v>710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